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800'!$A$3:$M$8</definedName>
    <definedName name="_xlnm._FilterDatabase" localSheetId="7" hidden="1">'Kat. ch. 7-9 lat, 400'!$A$2:$M$9</definedName>
    <definedName name="_xlnm._FilterDatabase" localSheetId="9" hidden="1">'Kat. dz. 10-12 lat, 800'!$A$3:$M$5</definedName>
    <definedName name="_xlnm._FilterDatabase" localSheetId="13" hidden="1">'Kat. dz. 13-15 lat, 1400'!$A$3:$M$5</definedName>
    <definedName name="_xlnm._FilterDatabase" localSheetId="5" hidden="1">'Kat. dz. 7-9 lat, 400'!$A$3:$N$11</definedName>
    <definedName name="_xlnm._FilterDatabase" localSheetId="14" hidden="1">'Wyniki ch. 1400m'!$A$4:$F$4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M7" i="18" l="1"/>
  <c r="F7" i="18"/>
  <c r="M5" i="17"/>
  <c r="F5" i="17"/>
  <c r="M8" i="16"/>
  <c r="M6" i="16"/>
  <c r="F6" i="16"/>
  <c r="F8" i="16"/>
  <c r="M4" i="15"/>
  <c r="M5" i="15"/>
  <c r="M7" i="15"/>
  <c r="M9" i="15"/>
  <c r="F4" i="15"/>
  <c r="F5" i="15"/>
  <c r="F7" i="15"/>
  <c r="F9" i="15"/>
  <c r="M9" i="22"/>
  <c r="M11" i="22"/>
  <c r="M15" i="22"/>
  <c r="F9" i="22"/>
  <c r="F11" i="22"/>
  <c r="F15" i="22"/>
  <c r="M9" i="21"/>
  <c r="M11" i="21"/>
  <c r="M13" i="21"/>
  <c r="M15" i="21"/>
  <c r="F9" i="21"/>
  <c r="F11" i="21"/>
  <c r="F13" i="21"/>
  <c r="F15" i="21"/>
  <c r="M11" i="31"/>
  <c r="M15" i="31"/>
  <c r="F11" i="31"/>
  <c r="F15" i="31"/>
  <c r="M11" i="29"/>
  <c r="M13" i="29"/>
  <c r="F11" i="29"/>
  <c r="F13" i="29"/>
  <c r="M6" i="18" l="1"/>
  <c r="F6" i="18"/>
  <c r="M4" i="17"/>
  <c r="M6" i="17"/>
  <c r="M16" i="22"/>
  <c r="F16" i="22"/>
  <c r="M4" i="21" l="1"/>
  <c r="F16" i="31" l="1"/>
  <c r="M16" i="31"/>
  <c r="M9" i="29"/>
  <c r="F9" i="29"/>
  <c r="M14" i="21" l="1"/>
  <c r="F14" i="21"/>
  <c r="M18" i="31"/>
  <c r="F18" i="31"/>
  <c r="M13" i="22" l="1"/>
  <c r="F13" i="22"/>
  <c r="M9" i="31"/>
  <c r="M17" i="31"/>
  <c r="F9" i="31"/>
  <c r="F17" i="31"/>
  <c r="M10" i="29"/>
  <c r="F10" i="29"/>
  <c r="M12" i="31" l="1"/>
  <c r="F12" i="31"/>
  <c r="M10" i="31"/>
  <c r="F10" i="31"/>
  <c r="M13" i="31"/>
  <c r="F13" i="31"/>
  <c r="M8" i="31"/>
  <c r="F8" i="31"/>
  <c r="M14" i="31"/>
  <c r="F14" i="31"/>
  <c r="M4" i="31"/>
  <c r="F4" i="31"/>
  <c r="M5" i="31"/>
  <c r="F5" i="31"/>
  <c r="M6" i="31"/>
  <c r="F6" i="31"/>
  <c r="M7" i="31"/>
  <c r="F7" i="31"/>
  <c r="F10" i="21"/>
  <c r="M10" i="21"/>
  <c r="M6" i="22"/>
  <c r="M5" i="22"/>
  <c r="M12" i="22"/>
  <c r="F6" i="22"/>
  <c r="F5" i="22"/>
  <c r="F12" i="22"/>
  <c r="M6" i="29"/>
  <c r="M5" i="29"/>
  <c r="M4" i="29"/>
  <c r="F6" i="29"/>
  <c r="F5" i="29"/>
  <c r="F4" i="29"/>
  <c r="F4" i="17" l="1"/>
  <c r="F10" i="22"/>
  <c r="F14" i="22"/>
  <c r="M14" i="22"/>
  <c r="M5" i="21" l="1"/>
  <c r="F5" i="21"/>
  <c r="M8" i="29"/>
  <c r="M12" i="29"/>
  <c r="F8" i="29"/>
  <c r="F12" i="29"/>
  <c r="J9" i="19" l="1"/>
  <c r="C9" i="19"/>
  <c r="F6" i="21"/>
  <c r="F12" i="21"/>
  <c r="F7" i="21"/>
  <c r="F8" i="21"/>
  <c r="F4" i="21"/>
  <c r="F7" i="29"/>
  <c r="F5" i="18" l="1"/>
  <c r="F4" i="18"/>
  <c r="M5" i="18"/>
  <c r="M4" i="18"/>
  <c r="F10" i="16"/>
  <c r="F9" i="16"/>
  <c r="M10" i="16"/>
  <c r="M9" i="16"/>
  <c r="F8" i="15"/>
  <c r="M8" i="15"/>
  <c r="M8" i="21"/>
  <c r="M7" i="22" l="1"/>
  <c r="F7" i="22"/>
  <c r="M7" i="29" l="1"/>
  <c r="J8" i="19" l="1"/>
  <c r="C8" i="19"/>
  <c r="J6" i="19"/>
  <c r="C6" i="19"/>
  <c r="J7" i="19"/>
  <c r="C7" i="19"/>
  <c r="J5" i="19"/>
  <c r="C5" i="19"/>
  <c r="F6" i="17"/>
  <c r="M4" i="16"/>
  <c r="F4" i="16"/>
  <c r="M7" i="16"/>
  <c r="F7" i="16"/>
  <c r="M5" i="16"/>
  <c r="F5" i="16"/>
  <c r="M6" i="15"/>
  <c r="F6" i="15"/>
  <c r="M3" i="22"/>
  <c r="F3" i="22"/>
  <c r="M4" i="22"/>
  <c r="F4" i="22"/>
  <c r="M10" i="22"/>
  <c r="M8" i="22"/>
  <c r="F8" i="22"/>
  <c r="M7" i="21"/>
  <c r="M6" i="21"/>
  <c r="M12" i="21"/>
</calcChain>
</file>

<file path=xl/sharedStrings.xml><?xml version="1.0" encoding="utf-8"?>
<sst xmlns="http://schemas.openxmlformats.org/spreadsheetml/2006/main" count="557" uniqueCount="162">
  <si>
    <t>Miejsce</t>
  </si>
  <si>
    <t>Imię</t>
  </si>
  <si>
    <t>Nazwisko</t>
  </si>
  <si>
    <t>Rok ur.</t>
  </si>
  <si>
    <t>Kamil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</si>
  <si>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</si>
  <si>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</si>
  <si>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</si>
  <si>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</si>
  <si>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</si>
  <si>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</si>
  <si>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</si>
  <si>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</si>
  <si>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</si>
  <si>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</si>
  <si>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Julia</t>
  </si>
  <si>
    <t>Wiktoria</t>
  </si>
  <si>
    <t>Oliwia</t>
  </si>
  <si>
    <t>Zuzanna</t>
  </si>
  <si>
    <t>Neulitz</t>
  </si>
  <si>
    <t>Karol</t>
  </si>
  <si>
    <t>Po odjęciu</t>
  </si>
  <si>
    <t>Punkty</t>
  </si>
  <si>
    <t>Amelia</t>
  </si>
  <si>
    <t>Alicja</t>
  </si>
  <si>
    <t>Górecka</t>
  </si>
  <si>
    <t>Maciej</t>
  </si>
  <si>
    <t>Sobański</t>
  </si>
  <si>
    <t>Błażejczyk</t>
  </si>
  <si>
    <t>Dominik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</si>
  <si>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</si>
  <si>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</si>
  <si>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</si>
  <si>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</si>
  <si>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</si>
  <si>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</si>
  <si>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</si>
  <si>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</si>
  <si>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</si>
  <si>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</si>
  <si>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Lula</t>
  </si>
  <si>
    <t>Kamiński</t>
  </si>
  <si>
    <t>Sieński</t>
  </si>
  <si>
    <t>Jan</t>
  </si>
  <si>
    <t>Łubianka</t>
  </si>
  <si>
    <t>Pigża</t>
  </si>
  <si>
    <t>Wojdyła</t>
  </si>
  <si>
    <t>Raczycka</t>
  </si>
  <si>
    <t>Wybcz</t>
  </si>
  <si>
    <t>Nikola</t>
  </si>
  <si>
    <t xml:space="preserve">Jakub </t>
  </si>
  <si>
    <t>Wiktor</t>
  </si>
  <si>
    <t>Janiec</t>
  </si>
  <si>
    <t>Kategoria drużynowa - Szkoły</t>
  </si>
  <si>
    <t>Warszewice</t>
  </si>
  <si>
    <t>Brąchnowo</t>
  </si>
  <si>
    <t>Jędrzej</t>
  </si>
  <si>
    <t>Łajczak</t>
  </si>
  <si>
    <t>Drążela</t>
  </si>
  <si>
    <t>Krystian</t>
  </si>
  <si>
    <t>Bałos</t>
  </si>
  <si>
    <t>Stec</t>
  </si>
  <si>
    <t>Toruń</t>
  </si>
  <si>
    <t>DS.</t>
  </si>
  <si>
    <t>Weronika</t>
  </si>
  <si>
    <t>Kacper</t>
  </si>
  <si>
    <t>Maria</t>
  </si>
  <si>
    <t>Skrobiszewska</t>
  </si>
  <si>
    <t>Bocian</t>
  </si>
  <si>
    <t>Skrobiszewski</t>
  </si>
  <si>
    <t>Filip</t>
  </si>
  <si>
    <t>Frątczak</t>
  </si>
  <si>
    <t>Mateusz</t>
  </si>
  <si>
    <t>L.p.</t>
  </si>
  <si>
    <t>Buliński</t>
  </si>
  <si>
    <t>Klaudia</t>
  </si>
  <si>
    <t>Antoni</t>
  </si>
  <si>
    <t xml:space="preserve">Julia </t>
  </si>
  <si>
    <t>Jakub</t>
  </si>
  <si>
    <t>Wioleta</t>
  </si>
  <si>
    <t>Grabowska</t>
  </si>
  <si>
    <t>Krzysztof</t>
  </si>
  <si>
    <t xml:space="preserve">Pigża </t>
  </si>
  <si>
    <t>Kinga</t>
  </si>
  <si>
    <t>DS. - dyskwalifikacja (zawodnik nie ukończył biegu)</t>
  </si>
  <si>
    <t>Klara</t>
  </si>
  <si>
    <t>Stanisławska</t>
  </si>
  <si>
    <t>Tutak</t>
  </si>
  <si>
    <t>Baprowska</t>
  </si>
  <si>
    <t>Hanna</t>
  </si>
  <si>
    <t>Kot</t>
  </si>
  <si>
    <t>Franciszek</t>
  </si>
  <si>
    <t>Kędziera</t>
  </si>
  <si>
    <t>Gusciora</t>
  </si>
  <si>
    <t xml:space="preserve">Franciszek </t>
  </si>
  <si>
    <t>Marcel</t>
  </si>
  <si>
    <t>Koniuszek</t>
  </si>
  <si>
    <t>Szewczyk</t>
  </si>
  <si>
    <t xml:space="preserve">Ignacy </t>
  </si>
  <si>
    <t xml:space="preserve">Maja </t>
  </si>
  <si>
    <t>Porębska</t>
  </si>
  <si>
    <t>Król</t>
  </si>
  <si>
    <t>Emilia</t>
  </si>
  <si>
    <t>Lasek</t>
  </si>
  <si>
    <t>Julian</t>
  </si>
  <si>
    <t>Gracjan</t>
  </si>
  <si>
    <t xml:space="preserve">Działek </t>
  </si>
  <si>
    <t>Adam</t>
  </si>
  <si>
    <t>Szymon</t>
  </si>
  <si>
    <t>Bobek</t>
  </si>
  <si>
    <t>Bakare</t>
  </si>
  <si>
    <t>Aleksander</t>
  </si>
  <si>
    <t>Guściora</t>
  </si>
  <si>
    <t>Michał</t>
  </si>
  <si>
    <t>Kubacja</t>
  </si>
  <si>
    <t>Machomet</t>
  </si>
  <si>
    <t xml:space="preserve">Wikotria </t>
  </si>
  <si>
    <t>Grzeszkiewicz</t>
  </si>
  <si>
    <t xml:space="preserve">Klara </t>
  </si>
  <si>
    <t>Krawycinski</t>
  </si>
  <si>
    <t>Łukasz</t>
  </si>
  <si>
    <t>Maćkiewicz</t>
  </si>
  <si>
    <t xml:space="preserve">Krzysztof </t>
  </si>
  <si>
    <t xml:space="preserve">Filip </t>
  </si>
  <si>
    <t>Lena</t>
  </si>
  <si>
    <t>Pilkiewicz</t>
  </si>
  <si>
    <t>Maja</t>
  </si>
  <si>
    <t xml:space="preserve">Emilia </t>
  </si>
  <si>
    <t>Skrobiszewiska</t>
  </si>
  <si>
    <t>Marysia</t>
  </si>
  <si>
    <t xml:space="preserve">Gabriela </t>
  </si>
  <si>
    <t xml:space="preserve">Lipińska </t>
  </si>
  <si>
    <t>wybcz</t>
  </si>
  <si>
    <t>Antotnina</t>
  </si>
  <si>
    <t>Prowadzisz</t>
  </si>
  <si>
    <t xml:space="preserve">Łubianka </t>
  </si>
  <si>
    <t>Działek</t>
  </si>
  <si>
    <t>Tomasz</t>
  </si>
  <si>
    <t xml:space="preserve">Pszczółka </t>
  </si>
  <si>
    <t>Konrad</t>
  </si>
  <si>
    <t>Świtalski</t>
  </si>
  <si>
    <t>Wakar</t>
  </si>
  <si>
    <t>Łubianja</t>
  </si>
  <si>
    <t>Franek</t>
  </si>
  <si>
    <t>Wiśniewska</t>
  </si>
  <si>
    <t>Warszewicce</t>
  </si>
  <si>
    <t>Jagoda</t>
  </si>
  <si>
    <t>Sztemborska</t>
  </si>
  <si>
    <t>Rzodeczko</t>
  </si>
  <si>
    <t>Filipek</t>
  </si>
  <si>
    <t xml:space="preserve">Nadia </t>
  </si>
  <si>
    <t>Rafałł</t>
  </si>
  <si>
    <t>Pszczółka</t>
  </si>
  <si>
    <t>Powchowicz</t>
  </si>
  <si>
    <t>Wyniki Dziewcząt do lat 6, 100 metrów, II edycja - PAŹDZIERNIK</t>
  </si>
  <si>
    <t>Wyniki Chłopców do lat 6, 100 metrów, II edycja - PAŹDZIERNIK</t>
  </si>
  <si>
    <t>Wyniki Dziewcząt 7-9 lat, 400 metrów, II edycja - PAŹDZIERNIK</t>
  </si>
  <si>
    <t>Wyniki Chłopców 7-9 lat, 400 metrów, II edycja - PAŹDZIERNIK</t>
  </si>
  <si>
    <t>Wyniki Dziewcząt 10-12 lat, 800 metrów, II edycja - PAŹDZIERNIK</t>
  </si>
  <si>
    <t>Wyniki chłopców 10-12 lat, 800 metrów, II edycja - PAŹDZIERNIK</t>
  </si>
  <si>
    <t>Wyniki dziewcząt 13-15 lat, 1400 metrów, II edycja - PAŹDZIERNIK</t>
  </si>
  <si>
    <t>Wyniki chłopców 13-15 lat, II edycja - PAŹDZIERNIK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</si>
</sst>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58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1" fillId="3" borderId="1" xfId="0" applyFont="1" applyFill="1" applyBorder="1"/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2" xfId="0" applyFont="1" applyBorder="1"/>
    <xf numFmtId="0" fontId="2" fillId="0" borderId="3" xfId="2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5" fillId="3" borderId="0" xfId="0" applyFont="1" applyFill="1" applyBorder="1"/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3" fillId="3" borderId="13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right"/>
    </xf>
    <xf numFmtId="0" fontId="2" fillId="0" borderId="3" xfId="2" applyFont="1" applyBorder="1" applyAlignment="1">
      <alignment horizontal="left"/>
    </xf>
    <xf numFmtId="0" fontId="3" fillId="0" borderId="4" xfId="0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3" borderId="4" xfId="0" applyFont="1" applyFill="1" applyBorder="1"/>
    <xf numFmtId="0" fontId="2" fillId="0" borderId="0" xfId="2" applyFont="1" applyBorder="1" applyAlignment="1">
      <alignment horizontal="left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7" xfId="0" applyFont="1" applyBorder="1"/>
    <xf numFmtId="0" fontId="5" fillId="3" borderId="1" xfId="0" applyFont="1" applyFill="1" applyBorder="1" applyAlignment="1">
      <alignment horizontal="left"/>
    </xf>
    <xf numFmtId="0" fontId="2" fillId="0" borderId="1" xfId="0" applyFont="1" applyBorder="1"/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tabSelected="1" workbookViewId="0">
      <selection activeCell="C28" sqref="C28"/>
    </sheetView>
  </sheetViews>
  <sheetFormatPr defaultRowHeight="11.25" x14ac:dyDescent="0.2"/>
  <cols>
    <col min="1" max="1" width="4.140625" style="10" customWidth="1"/>
    <col min="2" max="2" width="11.5703125" style="10" customWidth="1"/>
    <col min="3" max="3" width="16" style="10" customWidth="1"/>
    <col min="4" max="4" width="14.5703125" style="10" customWidth="1"/>
    <col min="5" max="5" width="10.140625" style="10" customWidth="1"/>
    <col min="6" max="11" width="9.140625" style="10"/>
    <col min="12" max="12" width="9.140625" style="10" customWidth="1"/>
    <col min="13" max="16384" width="9.140625" style="10"/>
  </cols>
  <sheetData>
    <row r="2" spans="1:7" ht="15" x14ac:dyDescent="0.25">
      <c r="A2" s="49" t="s">
        <v>154</v>
      </c>
      <c r="B2" s="49"/>
      <c r="C2" s="49"/>
      <c r="D2" s="49"/>
      <c r="E2" s="49"/>
      <c r="F2" s="49"/>
    </row>
    <row r="4" spans="1:7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7" x14ac:dyDescent="0.2">
      <c r="A5" s="7">
        <v>1</v>
      </c>
      <c r="B5" s="8" t="s">
        <v>18</v>
      </c>
      <c r="C5" s="8" t="s">
        <v>68</v>
      </c>
      <c r="D5" s="85" t="s">
        <v>45</v>
      </c>
      <c r="E5" s="85">
        <v>2012</v>
      </c>
      <c r="F5" s="90">
        <v>12</v>
      </c>
    </row>
    <row r="6" spans="1:7" x14ac:dyDescent="0.2">
      <c r="A6" s="60">
        <v>2</v>
      </c>
      <c r="B6" s="13" t="s">
        <v>118</v>
      </c>
      <c r="C6" s="13" t="s">
        <v>86</v>
      </c>
      <c r="D6" s="89" t="s">
        <v>55</v>
      </c>
      <c r="E6" s="89">
        <v>2012</v>
      </c>
      <c r="F6" s="90">
        <v>10</v>
      </c>
    </row>
    <row r="7" spans="1:7" x14ac:dyDescent="0.2">
      <c r="A7" s="7">
        <v>3</v>
      </c>
      <c r="B7" s="8" t="s">
        <v>79</v>
      </c>
      <c r="C7" s="8" t="s">
        <v>80</v>
      </c>
      <c r="D7" s="85" t="s">
        <v>45</v>
      </c>
      <c r="E7" s="85">
        <v>2012</v>
      </c>
      <c r="F7" s="86">
        <v>8</v>
      </c>
    </row>
    <row r="8" spans="1:7" x14ac:dyDescent="0.2">
      <c r="A8" s="7">
        <v>4</v>
      </c>
      <c r="B8" s="8" t="s">
        <v>15</v>
      </c>
      <c r="C8" s="8" t="s">
        <v>87</v>
      </c>
      <c r="D8" s="85" t="s">
        <v>48</v>
      </c>
      <c r="E8" s="85">
        <v>2012</v>
      </c>
      <c r="F8" s="86">
        <v>6</v>
      </c>
    </row>
    <row r="9" spans="1:7" x14ac:dyDescent="0.2">
      <c r="A9" s="7">
        <v>5</v>
      </c>
      <c r="B9" s="8" t="s">
        <v>64</v>
      </c>
      <c r="C9" s="8" t="s">
        <v>88</v>
      </c>
      <c r="D9" s="85" t="s">
        <v>44</v>
      </c>
      <c r="E9" s="85">
        <v>2014</v>
      </c>
      <c r="F9" s="86">
        <v>5</v>
      </c>
    </row>
    <row r="10" spans="1:7" x14ac:dyDescent="0.2">
      <c r="A10" s="7">
        <v>6</v>
      </c>
      <c r="B10" s="110" t="s">
        <v>23</v>
      </c>
      <c r="C10" s="110" t="s">
        <v>88</v>
      </c>
      <c r="D10" s="87" t="s">
        <v>44</v>
      </c>
      <c r="E10" s="87">
        <v>2014</v>
      </c>
      <c r="F10" s="86">
        <v>4</v>
      </c>
      <c r="G10" s="58"/>
    </row>
    <row r="11" spans="1:7" x14ac:dyDescent="0.2">
      <c r="A11" s="7">
        <v>7</v>
      </c>
      <c r="B11" s="7" t="s">
        <v>18</v>
      </c>
      <c r="C11" s="7" t="s">
        <v>117</v>
      </c>
      <c r="D11" s="85"/>
      <c r="E11" s="85">
        <v>2013</v>
      </c>
      <c r="F11" s="86">
        <v>3</v>
      </c>
    </row>
    <row r="12" spans="1:7" x14ac:dyDescent="0.2">
      <c r="A12" s="7">
        <v>8</v>
      </c>
      <c r="B12" s="7" t="s">
        <v>116</v>
      </c>
      <c r="C12" s="7" t="s">
        <v>28</v>
      </c>
      <c r="D12" s="85"/>
      <c r="E12" s="85">
        <v>2014</v>
      </c>
      <c r="F12" s="86">
        <v>2</v>
      </c>
    </row>
    <row r="13" spans="1:7" x14ac:dyDescent="0.2">
      <c r="A13" s="7">
        <v>9</v>
      </c>
      <c r="B13" s="7" t="s">
        <v>24</v>
      </c>
      <c r="C13" s="7" t="s">
        <v>115</v>
      </c>
      <c r="D13" s="85" t="s">
        <v>54</v>
      </c>
      <c r="E13" s="85">
        <v>2014</v>
      </c>
      <c r="F13" s="86">
        <v>1</v>
      </c>
    </row>
    <row r="14" spans="1:7" x14ac:dyDescent="0.2">
      <c r="E14" s="121"/>
    </row>
  </sheetData>
  <sortState ref="B6:F13">
    <sortCondition descending="1" ref="F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C27" sqref="C27"/>
    </sheetView>
  </sheetViews>
  <sheetFormatPr defaultRowHeight="11.25" x14ac:dyDescent="0.2"/>
  <cols>
    <col min="1" max="1" width="4" style="10" customWidth="1"/>
    <col min="2" max="2" width="10.85546875" style="10" customWidth="1"/>
    <col min="3" max="3" width="16.42578125" style="10" customWidth="1"/>
    <col min="4" max="4" width="15.7109375" style="10" customWidth="1"/>
    <col min="5" max="5" width="6.5703125" style="10" customWidth="1"/>
    <col min="6" max="6" width="3.85546875" style="10" customWidth="1"/>
    <col min="7" max="7" width="3.7109375" style="10" customWidth="1"/>
    <col min="8" max="8" width="4.28515625" style="10" customWidth="1"/>
    <col min="9" max="9" width="3.85546875" style="10" customWidth="1"/>
    <col min="10" max="10" width="4.140625" style="10" customWidth="1"/>
    <col min="11" max="11" width="3.85546875" style="10" customWidth="1"/>
    <col min="12" max="12" width="4.42578125" style="10" customWidth="1"/>
    <col min="13" max="13" width="6.85546875" style="10" customWidth="1"/>
    <col min="14" max="16384" width="9.140625" style="10"/>
  </cols>
  <sheetData>
    <row r="1" spans="1:23" ht="15.75" x14ac:dyDescent="0.25">
      <c r="A1" s="9"/>
      <c r="B1" s="135" t="s">
        <v>30</v>
      </c>
      <c r="C1" s="135"/>
      <c r="D1" s="135"/>
      <c r="E1" s="135"/>
      <c r="F1" s="135"/>
      <c r="G1" s="135"/>
      <c r="H1" s="135"/>
    </row>
    <row r="2" spans="1:23" x14ac:dyDescent="0.2">
      <c r="A2" s="9"/>
    </row>
    <row r="3" spans="1:23" ht="51" x14ac:dyDescent="0.2">
      <c r="A3" s="20" t="s">
        <v>0</v>
      </c>
      <c r="B3" s="67" t="s">
        <v>1</v>
      </c>
      <c r="C3" s="67" t="s">
        <v>2</v>
      </c>
      <c r="D3" s="67" t="s">
        <v>14</v>
      </c>
      <c r="E3" s="68" t="s">
        <v>3</v>
      </c>
      <c r="F3" s="68" t="s">
        <v>5</v>
      </c>
      <c r="G3" s="68" t="s">
        <v>6</v>
      </c>
      <c r="H3" s="68" t="s">
        <v>7</v>
      </c>
      <c r="I3" s="68" t="s">
        <v>8</v>
      </c>
      <c r="J3" s="68" t="s">
        <v>9</v>
      </c>
      <c r="K3" s="68" t="s">
        <v>10</v>
      </c>
      <c r="L3" s="68" t="s">
        <v>11</v>
      </c>
      <c r="M3" s="23" t="s">
        <v>12</v>
      </c>
      <c r="N3" s="69" t="s">
        <v>21</v>
      </c>
    </row>
    <row r="4" spans="1:23" x14ac:dyDescent="0.2">
      <c r="A4" s="64">
        <v>1</v>
      </c>
      <c r="B4" s="8" t="s">
        <v>18</v>
      </c>
      <c r="C4" s="8" t="s">
        <v>68</v>
      </c>
      <c r="D4" s="8" t="s">
        <v>45</v>
      </c>
      <c r="E4" s="85">
        <v>2012</v>
      </c>
      <c r="F4" s="143">
        <f>COUNT(G4:L4)</f>
        <v>2</v>
      </c>
      <c r="G4" s="89">
        <v>11</v>
      </c>
      <c r="H4" s="85">
        <v>12</v>
      </c>
      <c r="I4" s="85"/>
      <c r="J4" s="85"/>
      <c r="K4" s="85"/>
      <c r="L4" s="85"/>
      <c r="M4" s="83">
        <f>SUM(G4:L4)</f>
        <v>23</v>
      </c>
      <c r="N4" s="8"/>
    </row>
    <row r="5" spans="1:23" x14ac:dyDescent="0.2">
      <c r="A5" s="40">
        <v>2</v>
      </c>
      <c r="B5" s="13" t="s">
        <v>85</v>
      </c>
      <c r="C5" s="13" t="s">
        <v>86</v>
      </c>
      <c r="D5" s="13" t="s">
        <v>55</v>
      </c>
      <c r="E5" s="89">
        <v>2012</v>
      </c>
      <c r="F5" s="143">
        <f>COUNT(G5:L5)</f>
        <v>2</v>
      </c>
      <c r="G5" s="89">
        <v>9</v>
      </c>
      <c r="H5" s="141">
        <v>10</v>
      </c>
      <c r="I5" s="141"/>
      <c r="J5" s="141"/>
      <c r="K5" s="141"/>
      <c r="L5" s="141"/>
      <c r="M5" s="83">
        <f>SUM(G5:L5)</f>
        <v>19</v>
      </c>
      <c r="N5" s="52"/>
    </row>
    <row r="6" spans="1:23" x14ac:dyDescent="0.2">
      <c r="A6" s="40">
        <v>3</v>
      </c>
      <c r="B6" s="8" t="s">
        <v>79</v>
      </c>
      <c r="C6" s="8" t="s">
        <v>80</v>
      </c>
      <c r="D6" s="8" t="s">
        <v>45</v>
      </c>
      <c r="E6" s="85">
        <v>2012</v>
      </c>
      <c r="F6" s="125">
        <f>COUNT(G6:L6)</f>
        <v>2</v>
      </c>
      <c r="G6" s="85">
        <v>7</v>
      </c>
      <c r="H6" s="85">
        <v>8</v>
      </c>
      <c r="I6" s="85"/>
      <c r="J6" s="85"/>
      <c r="K6" s="85"/>
      <c r="L6" s="85"/>
      <c r="M6" s="42">
        <f>SUM(G6:L6)</f>
        <v>15</v>
      </c>
      <c r="N6" s="43"/>
    </row>
    <row r="7" spans="1:23" x14ac:dyDescent="0.2">
      <c r="A7" s="40">
        <v>4</v>
      </c>
      <c r="B7" s="8" t="s">
        <v>15</v>
      </c>
      <c r="C7" s="8" t="s">
        <v>87</v>
      </c>
      <c r="D7" s="8" t="s">
        <v>48</v>
      </c>
      <c r="E7" s="85">
        <v>2012</v>
      </c>
      <c r="F7" s="125">
        <f>COUNT(G7:L7)</f>
        <v>2</v>
      </c>
      <c r="G7" s="85">
        <v>5</v>
      </c>
      <c r="H7" s="142">
        <v>6</v>
      </c>
      <c r="I7" s="142"/>
      <c r="J7" s="142"/>
      <c r="K7" s="142"/>
      <c r="L7" s="142"/>
      <c r="M7" s="42">
        <f>SUM(G7:L7)</f>
        <v>11</v>
      </c>
      <c r="N7" s="42"/>
    </row>
    <row r="8" spans="1:23" x14ac:dyDescent="0.2">
      <c r="A8" s="40">
        <v>5</v>
      </c>
      <c r="B8" s="8" t="s">
        <v>64</v>
      </c>
      <c r="C8" s="8" t="s">
        <v>88</v>
      </c>
      <c r="D8" s="8" t="s">
        <v>44</v>
      </c>
      <c r="E8" s="85">
        <v>2012</v>
      </c>
      <c r="F8" s="125">
        <f>COUNT(G8:L8)</f>
        <v>2</v>
      </c>
      <c r="G8" s="85">
        <v>4</v>
      </c>
      <c r="H8" s="85">
        <v>5</v>
      </c>
      <c r="I8" s="85"/>
      <c r="J8" s="85"/>
      <c r="K8" s="85"/>
      <c r="L8" s="85"/>
      <c r="M8" s="42">
        <f>SUM(G8:L8)</f>
        <v>9</v>
      </c>
      <c r="N8" s="8"/>
    </row>
    <row r="9" spans="1:23" x14ac:dyDescent="0.2">
      <c r="A9" s="7">
        <v>6</v>
      </c>
      <c r="B9" s="110" t="s">
        <v>23</v>
      </c>
      <c r="C9" s="110" t="s">
        <v>88</v>
      </c>
      <c r="D9" s="110"/>
      <c r="E9" s="87">
        <v>2014</v>
      </c>
      <c r="F9" s="125">
        <f>COUNT(G9:L9)</f>
        <v>2</v>
      </c>
      <c r="G9" s="85">
        <v>3</v>
      </c>
      <c r="H9" s="85">
        <v>4</v>
      </c>
      <c r="I9" s="85"/>
      <c r="J9" s="85"/>
      <c r="K9" s="85"/>
      <c r="L9" s="85"/>
      <c r="M9" s="42">
        <f>SUM(G9:L9)</f>
        <v>7</v>
      </c>
      <c r="N9" s="8"/>
    </row>
    <row r="10" spans="1:23" x14ac:dyDescent="0.2">
      <c r="A10" s="7">
        <v>7</v>
      </c>
      <c r="B10" s="7" t="s">
        <v>16</v>
      </c>
      <c r="C10" s="7" t="s">
        <v>28</v>
      </c>
      <c r="D10" s="7"/>
      <c r="E10" s="85">
        <v>2014</v>
      </c>
      <c r="F10" s="125">
        <f>COUNT(G10:L10)</f>
        <v>2</v>
      </c>
      <c r="G10" s="85">
        <v>2</v>
      </c>
      <c r="H10" s="85">
        <v>2</v>
      </c>
      <c r="I10" s="85"/>
      <c r="J10" s="85"/>
      <c r="K10" s="85"/>
      <c r="L10" s="85"/>
      <c r="M10" s="42">
        <f>SUM(G10:L10)</f>
        <v>4</v>
      </c>
      <c r="N10" s="8"/>
    </row>
    <row r="11" spans="1:23" x14ac:dyDescent="0.2">
      <c r="A11" s="7">
        <v>8</v>
      </c>
      <c r="B11" s="7" t="s">
        <v>18</v>
      </c>
      <c r="C11" s="7" t="s">
        <v>117</v>
      </c>
      <c r="D11" s="85"/>
      <c r="E11" s="85">
        <v>2013</v>
      </c>
      <c r="F11" s="125">
        <f>COUNT(G11:L11)</f>
        <v>1</v>
      </c>
      <c r="G11" s="85"/>
      <c r="H11" s="85">
        <v>3</v>
      </c>
      <c r="I11" s="85"/>
      <c r="J11" s="85"/>
      <c r="K11" s="85"/>
      <c r="L11" s="85"/>
      <c r="M11" s="42">
        <f>SUM(G11:L11)</f>
        <v>3</v>
      </c>
      <c r="N11" s="8"/>
      <c r="P11" s="62"/>
      <c r="Q11" s="62"/>
      <c r="R11" s="62"/>
      <c r="S11" s="62"/>
      <c r="T11" s="62"/>
      <c r="U11" s="62"/>
    </row>
    <row r="12" spans="1:23" x14ac:dyDescent="0.2">
      <c r="A12" s="7">
        <v>9</v>
      </c>
      <c r="B12" s="7" t="s">
        <v>89</v>
      </c>
      <c r="C12" s="7" t="s">
        <v>60</v>
      </c>
      <c r="D12" s="7"/>
      <c r="E12" s="85">
        <v>2015</v>
      </c>
      <c r="F12" s="125">
        <f>COUNT(G12:L12)</f>
        <v>1</v>
      </c>
      <c r="G12" s="85">
        <v>1</v>
      </c>
      <c r="H12" s="119"/>
      <c r="I12" s="119"/>
      <c r="J12" s="119"/>
      <c r="K12" s="119"/>
      <c r="L12" s="119"/>
      <c r="M12" s="42">
        <f>SUM(G12:L12)</f>
        <v>1</v>
      </c>
      <c r="N12" s="8"/>
      <c r="P12" s="62"/>
      <c r="Q12" s="62"/>
      <c r="R12" s="103"/>
      <c r="S12" s="103"/>
      <c r="T12" s="91"/>
      <c r="U12" s="62"/>
    </row>
    <row r="13" spans="1:23" x14ac:dyDescent="0.2">
      <c r="A13" s="7">
        <v>10</v>
      </c>
      <c r="B13" s="7" t="s">
        <v>24</v>
      </c>
      <c r="C13" s="7" t="s">
        <v>115</v>
      </c>
      <c r="D13" s="7" t="s">
        <v>54</v>
      </c>
      <c r="E13" s="85">
        <v>2014</v>
      </c>
      <c r="F13" s="125">
        <f>COUNT(G13:L13)</f>
        <v>1</v>
      </c>
      <c r="G13" s="85"/>
      <c r="H13" s="85">
        <v>1</v>
      </c>
      <c r="I13" s="85"/>
      <c r="J13" s="85"/>
      <c r="K13" s="85"/>
      <c r="L13" s="85"/>
      <c r="M13" s="42">
        <f>SUM(G13:L13)</f>
        <v>1</v>
      </c>
      <c r="N13" s="8"/>
      <c r="P13" s="62"/>
      <c r="Q13" s="62"/>
      <c r="R13" s="103"/>
      <c r="S13" s="103"/>
      <c r="T13" s="91"/>
      <c r="U13" s="62"/>
    </row>
    <row r="14" spans="1:23" x14ac:dyDescent="0.2">
      <c r="P14" s="62"/>
      <c r="Q14" s="62"/>
      <c r="R14" s="103"/>
      <c r="S14" s="103"/>
      <c r="T14" s="91"/>
      <c r="U14" s="62"/>
    </row>
    <row r="15" spans="1:23" x14ac:dyDescent="0.2">
      <c r="P15" s="62"/>
      <c r="Q15" s="62"/>
      <c r="R15" s="103"/>
      <c r="S15" s="103"/>
      <c r="T15" s="91"/>
      <c r="U15" s="62"/>
    </row>
    <row r="16" spans="1:23" x14ac:dyDescent="0.2">
      <c r="P16" s="62"/>
      <c r="Q16" s="62"/>
      <c r="R16" s="103"/>
      <c r="S16" s="103"/>
      <c r="T16" s="91"/>
      <c r="U16" s="62"/>
      <c r="V16" s="62"/>
      <c r="W16" s="62"/>
    </row>
    <row r="17" spans="16:23" x14ac:dyDescent="0.2">
      <c r="P17" s="114"/>
      <c r="Q17" s="114"/>
      <c r="R17" s="105"/>
      <c r="S17" s="105"/>
      <c r="T17" s="91"/>
      <c r="U17" s="62"/>
      <c r="V17" s="62"/>
      <c r="W17" s="62"/>
    </row>
    <row r="18" spans="16:23" x14ac:dyDescent="0.2">
      <c r="P18" s="61"/>
      <c r="Q18" s="61"/>
      <c r="R18" s="103"/>
      <c r="S18" s="103"/>
      <c r="T18" s="91"/>
      <c r="U18" s="62"/>
      <c r="V18" s="62"/>
      <c r="W18" s="62"/>
    </row>
    <row r="19" spans="16:23" x14ac:dyDescent="0.2">
      <c r="P19" s="61"/>
      <c r="Q19" s="61"/>
      <c r="R19" s="103"/>
      <c r="S19" s="103"/>
      <c r="T19" s="91"/>
      <c r="U19" s="62"/>
      <c r="V19" s="103"/>
      <c r="W19" s="91"/>
    </row>
    <row r="20" spans="16:23" x14ac:dyDescent="0.2">
      <c r="P20" s="61"/>
      <c r="Q20" s="61"/>
      <c r="R20" s="103"/>
      <c r="S20" s="103"/>
      <c r="T20" s="91"/>
      <c r="U20" s="62"/>
      <c r="V20" s="103"/>
      <c r="W20" s="91"/>
    </row>
    <row r="21" spans="16:23" x14ac:dyDescent="0.2">
      <c r="P21" s="62"/>
      <c r="Q21" s="62"/>
      <c r="R21" s="61"/>
      <c r="S21" s="62"/>
      <c r="T21" s="62"/>
      <c r="U21" s="62"/>
      <c r="V21" s="103"/>
      <c r="W21" s="91"/>
    </row>
    <row r="22" spans="16:23" x14ac:dyDescent="0.2">
      <c r="R22" s="61"/>
      <c r="S22" s="62"/>
      <c r="T22" s="62"/>
      <c r="U22" s="62"/>
      <c r="V22" s="62"/>
      <c r="W22" s="91"/>
    </row>
    <row r="23" spans="16:23" x14ac:dyDescent="0.2">
      <c r="R23" s="61"/>
      <c r="S23" s="62"/>
      <c r="T23" s="62"/>
      <c r="U23" s="62"/>
      <c r="V23" s="103"/>
      <c r="W23" s="91"/>
    </row>
    <row r="24" spans="16:23" x14ac:dyDescent="0.2">
      <c r="R24" s="61"/>
      <c r="S24" s="114"/>
      <c r="T24" s="114"/>
      <c r="U24" s="114"/>
      <c r="V24" s="105"/>
      <c r="W24" s="91"/>
    </row>
    <row r="25" spans="16:23" x14ac:dyDescent="0.2">
      <c r="S25" s="62"/>
      <c r="T25" s="62"/>
      <c r="U25" s="62"/>
      <c r="V25" s="62"/>
      <c r="W25" s="62"/>
    </row>
    <row r="26" spans="16:23" x14ac:dyDescent="0.2">
      <c r="R26" s="62"/>
      <c r="S26" s="62"/>
      <c r="T26" s="62"/>
      <c r="U26" s="62"/>
      <c r="V26" s="62"/>
      <c r="W26" s="62"/>
    </row>
    <row r="27" spans="16:23" x14ac:dyDescent="0.2">
      <c r="R27" s="62"/>
      <c r="S27" s="62"/>
      <c r="T27" s="62"/>
      <c r="U27" s="62"/>
      <c r="V27" s="62"/>
      <c r="W27" s="62"/>
    </row>
    <row r="28" spans="16:23" x14ac:dyDescent="0.2">
      <c r="R28" s="62"/>
      <c r="S28" s="62"/>
      <c r="T28" s="62"/>
      <c r="U28" s="62"/>
      <c r="V28" s="62"/>
      <c r="W28" s="62"/>
    </row>
  </sheetData>
  <sortState ref="B4:M13">
    <sortCondition descending="1" ref="M4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0"/>
  <sheetViews>
    <sheetView workbookViewId="0">
      <selection activeCell="D30" sqref="D30"/>
    </sheetView>
  </sheetViews>
  <sheetFormatPr defaultRowHeight="11.25" x14ac:dyDescent="0.2"/>
  <cols>
    <col min="1" max="1" width="3.5703125" style="10" customWidth="1"/>
    <col min="2" max="2" width="15.140625" style="10" customWidth="1"/>
    <col min="3" max="3" width="15.5703125" style="10" customWidth="1"/>
    <col min="4" max="4" width="14.140625" style="10" customWidth="1"/>
    <col min="5" max="5" width="9.85546875" style="10" customWidth="1"/>
    <col min="6" max="6" width="7" style="10" customWidth="1"/>
    <col min="7" max="16384" width="9.140625" style="10"/>
  </cols>
  <sheetData>
    <row r="2" spans="1:16" ht="15" x14ac:dyDescent="0.25">
      <c r="A2" s="49" t="s">
        <v>155</v>
      </c>
      <c r="B2" s="49"/>
      <c r="C2" s="49"/>
      <c r="D2" s="49"/>
      <c r="E2" s="49"/>
    </row>
    <row r="4" spans="1:16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16" x14ac:dyDescent="0.2">
      <c r="A5" s="7">
        <v>1</v>
      </c>
      <c r="B5" s="54" t="s">
        <v>122</v>
      </c>
      <c r="C5" s="54" t="s">
        <v>69</v>
      </c>
      <c r="D5" s="54" t="s">
        <v>44</v>
      </c>
      <c r="E5" s="87">
        <v>2012</v>
      </c>
      <c r="F5" s="86">
        <v>15</v>
      </c>
    </row>
    <row r="6" spans="1:16" x14ac:dyDescent="0.2">
      <c r="A6" s="7">
        <v>2</v>
      </c>
      <c r="B6" s="8" t="s">
        <v>76</v>
      </c>
      <c r="C6" s="8" t="s">
        <v>90</v>
      </c>
      <c r="D6" s="8" t="s">
        <v>44</v>
      </c>
      <c r="E6" s="85">
        <v>2012</v>
      </c>
      <c r="F6" s="86">
        <v>13</v>
      </c>
      <c r="I6" s="62"/>
      <c r="J6" s="62"/>
      <c r="K6" s="62"/>
      <c r="L6" s="62"/>
      <c r="M6" s="62"/>
      <c r="N6" s="62"/>
      <c r="O6" s="62"/>
      <c r="P6" s="62"/>
    </row>
    <row r="7" spans="1:16" x14ac:dyDescent="0.2">
      <c r="A7" s="7">
        <v>3</v>
      </c>
      <c r="B7" s="8" t="s">
        <v>91</v>
      </c>
      <c r="C7" s="8" t="s">
        <v>92</v>
      </c>
      <c r="D7" s="8" t="s">
        <v>45</v>
      </c>
      <c r="E7" s="85">
        <v>2013</v>
      </c>
      <c r="F7" s="86">
        <v>11</v>
      </c>
      <c r="I7" s="62"/>
      <c r="J7" s="62"/>
      <c r="K7" s="62"/>
      <c r="L7" s="62"/>
      <c r="M7" s="62"/>
      <c r="N7" s="62"/>
      <c r="O7" s="62"/>
      <c r="P7" s="62"/>
    </row>
    <row r="8" spans="1:16" x14ac:dyDescent="0.2">
      <c r="A8" s="7">
        <v>4</v>
      </c>
      <c r="B8" s="8" t="s">
        <v>120</v>
      </c>
      <c r="C8" s="8" t="s">
        <v>121</v>
      </c>
      <c r="D8" s="8" t="s">
        <v>44</v>
      </c>
      <c r="E8" s="85">
        <v>2012</v>
      </c>
      <c r="F8" s="86">
        <v>9</v>
      </c>
      <c r="I8" s="62"/>
      <c r="J8" s="62"/>
      <c r="K8" s="62"/>
      <c r="L8" s="62"/>
      <c r="M8" s="62"/>
      <c r="N8" s="62"/>
      <c r="O8" s="62"/>
      <c r="P8" s="62"/>
    </row>
    <row r="9" spans="1:16" x14ac:dyDescent="0.2">
      <c r="A9" s="7">
        <v>5</v>
      </c>
      <c r="B9" s="7" t="s">
        <v>70</v>
      </c>
      <c r="C9" s="7" t="s">
        <v>112</v>
      </c>
      <c r="D9" s="7" t="s">
        <v>44</v>
      </c>
      <c r="E9" s="85">
        <v>2012</v>
      </c>
      <c r="F9" s="86">
        <v>8</v>
      </c>
      <c r="I9" s="62"/>
      <c r="J9" s="62"/>
      <c r="K9" s="62"/>
      <c r="L9" s="62"/>
      <c r="M9" s="62"/>
      <c r="N9" s="62"/>
      <c r="O9" s="62"/>
      <c r="P9" s="62"/>
    </row>
    <row r="10" spans="1:16" x14ac:dyDescent="0.2">
      <c r="A10" s="7">
        <v>6</v>
      </c>
      <c r="B10" s="13" t="s">
        <v>123</v>
      </c>
      <c r="C10" s="13" t="s">
        <v>41</v>
      </c>
      <c r="D10" s="13" t="s">
        <v>45</v>
      </c>
      <c r="E10" s="89">
        <v>2013</v>
      </c>
      <c r="F10" s="86">
        <v>7</v>
      </c>
      <c r="I10" s="62"/>
      <c r="J10" s="62"/>
      <c r="K10" s="62"/>
      <c r="L10" s="62"/>
      <c r="M10" s="62"/>
      <c r="N10" s="62"/>
      <c r="O10" s="62"/>
      <c r="P10" s="62"/>
    </row>
    <row r="11" spans="1:16" x14ac:dyDescent="0.2">
      <c r="A11" s="7">
        <v>7</v>
      </c>
      <c r="B11" s="8" t="s">
        <v>72</v>
      </c>
      <c r="C11" s="8" t="s">
        <v>60</v>
      </c>
      <c r="D11" s="8"/>
      <c r="E11" s="85">
        <v>2014</v>
      </c>
      <c r="F11" s="86">
        <v>6</v>
      </c>
      <c r="I11" s="62"/>
      <c r="J11" s="62"/>
      <c r="K11" s="62"/>
      <c r="L11" s="62"/>
      <c r="M11" s="62"/>
      <c r="N11" s="62"/>
      <c r="O11" s="62"/>
      <c r="P11" s="62"/>
    </row>
    <row r="12" spans="1:16" x14ac:dyDescent="0.2">
      <c r="A12" s="7">
        <v>8</v>
      </c>
      <c r="B12" s="8" t="s">
        <v>78</v>
      </c>
      <c r="C12" s="8" t="s">
        <v>119</v>
      </c>
      <c r="D12" s="8" t="s">
        <v>45</v>
      </c>
      <c r="E12" s="85">
        <v>2013</v>
      </c>
      <c r="F12" s="86">
        <v>5</v>
      </c>
      <c r="I12" s="62"/>
      <c r="J12" s="62"/>
      <c r="K12" s="62"/>
      <c r="L12" s="103"/>
      <c r="M12" s="62"/>
      <c r="N12" s="62"/>
      <c r="O12" s="62"/>
      <c r="P12" s="62"/>
    </row>
    <row r="13" spans="1:16" x14ac:dyDescent="0.2">
      <c r="A13" s="60">
        <v>9</v>
      </c>
      <c r="B13" s="8" t="s">
        <v>95</v>
      </c>
      <c r="C13" s="8" t="s">
        <v>96</v>
      </c>
      <c r="D13" s="8"/>
      <c r="E13" s="85">
        <v>2014</v>
      </c>
      <c r="F13" s="86">
        <v>4</v>
      </c>
      <c r="I13" s="62"/>
      <c r="J13" s="62"/>
      <c r="K13" s="62"/>
      <c r="L13" s="62"/>
      <c r="M13" s="62"/>
      <c r="N13" s="62"/>
      <c r="O13" s="91"/>
      <c r="P13" s="62"/>
    </row>
    <row r="14" spans="1:16" x14ac:dyDescent="0.2">
      <c r="A14" s="7">
        <v>10</v>
      </c>
      <c r="B14" s="8" t="s">
        <v>95</v>
      </c>
      <c r="C14" s="8" t="s">
        <v>97</v>
      </c>
      <c r="D14" s="8"/>
      <c r="E14" s="85">
        <v>2014</v>
      </c>
      <c r="F14" s="86">
        <v>3</v>
      </c>
      <c r="I14" s="62"/>
      <c r="J14" s="62"/>
      <c r="K14" s="62"/>
      <c r="L14" s="62"/>
      <c r="M14" s="62"/>
      <c r="N14" s="62"/>
      <c r="O14" s="91"/>
      <c r="P14" s="62"/>
    </row>
    <row r="15" spans="1:16" x14ac:dyDescent="0.2">
      <c r="A15" s="7">
        <v>11</v>
      </c>
      <c r="B15" s="8" t="s">
        <v>91</v>
      </c>
      <c r="C15" s="8" t="s">
        <v>87</v>
      </c>
      <c r="D15" s="8" t="s">
        <v>48</v>
      </c>
      <c r="E15" s="85">
        <v>2015</v>
      </c>
      <c r="F15" s="86">
        <v>2</v>
      </c>
      <c r="I15" s="61"/>
      <c r="J15" s="61"/>
      <c r="K15" s="62"/>
      <c r="L15" s="62"/>
      <c r="M15" s="62"/>
      <c r="N15" s="103"/>
      <c r="O15" s="91"/>
      <c r="P15" s="62"/>
    </row>
    <row r="16" spans="1:16" x14ac:dyDescent="0.2">
      <c r="A16" s="7">
        <v>12</v>
      </c>
      <c r="B16" s="7" t="s">
        <v>26</v>
      </c>
      <c r="C16" s="7" t="s">
        <v>96</v>
      </c>
      <c r="D16" s="7"/>
      <c r="E16" s="85">
        <v>2016</v>
      </c>
      <c r="F16" s="86">
        <v>1</v>
      </c>
      <c r="I16" s="62"/>
      <c r="J16" s="62"/>
      <c r="K16" s="62"/>
      <c r="L16" s="62"/>
      <c r="M16" s="62"/>
      <c r="N16" s="62"/>
      <c r="O16" s="91"/>
      <c r="P16" s="62"/>
    </row>
    <row r="17" spans="9:16" x14ac:dyDescent="0.2">
      <c r="I17" s="62"/>
      <c r="J17" s="62"/>
      <c r="K17" s="62"/>
      <c r="L17" s="62"/>
      <c r="M17" s="62"/>
      <c r="N17" s="62"/>
      <c r="O17" s="91"/>
      <c r="P17" s="62"/>
    </row>
    <row r="18" spans="9:16" x14ac:dyDescent="0.2">
      <c r="I18" s="62"/>
      <c r="J18" s="62"/>
      <c r="K18" s="62"/>
      <c r="L18" s="62"/>
      <c r="M18" s="62"/>
      <c r="N18" s="62"/>
      <c r="O18" s="91"/>
      <c r="P18" s="62"/>
    </row>
    <row r="19" spans="9:16" x14ac:dyDescent="0.2">
      <c r="I19" s="62"/>
      <c r="J19" s="62"/>
      <c r="K19" s="62"/>
      <c r="L19" s="62"/>
      <c r="M19" s="62"/>
      <c r="N19" s="62"/>
      <c r="O19" s="62"/>
      <c r="P19" s="62"/>
    </row>
    <row r="20" spans="9:16" x14ac:dyDescent="0.2">
      <c r="I20" s="62"/>
      <c r="J20" s="62"/>
      <c r="K20" s="62"/>
      <c r="L20" s="62"/>
      <c r="M20" s="62"/>
      <c r="N20" s="62"/>
      <c r="O20" s="62"/>
      <c r="P20" s="62"/>
    </row>
  </sheetData>
  <sortState ref="B5:F16">
    <sortCondition descending="1" ref="F5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4"/>
  <sheetViews>
    <sheetView workbookViewId="0">
      <selection activeCell="C28" sqref="C28"/>
    </sheetView>
  </sheetViews>
  <sheetFormatPr defaultRowHeight="11.25" x14ac:dyDescent="0.2"/>
  <cols>
    <col min="1" max="1" width="3.85546875" style="10" customWidth="1"/>
    <col min="2" max="2" width="11" style="10" customWidth="1"/>
    <col min="3" max="3" width="16.28515625" style="10" customWidth="1"/>
    <col min="4" max="4" width="18.140625" style="10" customWidth="1"/>
    <col min="5" max="5" width="6.7109375" style="10" customWidth="1"/>
    <col min="6" max="6" width="3.5703125" style="10" customWidth="1"/>
    <col min="7" max="7" width="3.85546875" style="10" customWidth="1"/>
    <col min="8" max="8" width="4.5703125" style="10" customWidth="1"/>
    <col min="9" max="11" width="4.140625" style="10" customWidth="1"/>
    <col min="12" max="12" width="4.28515625" style="10" customWidth="1"/>
    <col min="13" max="13" width="6.42578125" style="10" customWidth="1"/>
    <col min="14" max="16384" width="9.140625" style="10"/>
  </cols>
  <sheetData>
    <row r="1" spans="1:22" ht="15.75" x14ac:dyDescent="0.25">
      <c r="A1" s="9"/>
      <c r="B1" s="135" t="s">
        <v>31</v>
      </c>
      <c r="C1" s="135"/>
      <c r="D1" s="135"/>
      <c r="E1" s="135"/>
      <c r="F1" s="135"/>
      <c r="G1" s="135"/>
      <c r="H1" s="135"/>
    </row>
    <row r="2" spans="1:22" x14ac:dyDescent="0.2">
      <c r="A2" s="9"/>
    </row>
    <row r="3" spans="1:22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21</v>
      </c>
    </row>
    <row r="4" spans="1:22" x14ac:dyDescent="0.2">
      <c r="A4" s="60">
        <v>1</v>
      </c>
      <c r="B4" s="8" t="s">
        <v>81</v>
      </c>
      <c r="C4" s="8" t="s">
        <v>69</v>
      </c>
      <c r="D4" s="8" t="s">
        <v>44</v>
      </c>
      <c r="E4" s="85">
        <v>2012</v>
      </c>
      <c r="F4" s="98">
        <f>COUNT(G4:L4)</f>
        <v>2</v>
      </c>
      <c r="G4" s="85">
        <v>13</v>
      </c>
      <c r="H4" s="89">
        <v>15</v>
      </c>
      <c r="I4" s="89"/>
      <c r="J4" s="89"/>
      <c r="K4" s="89"/>
      <c r="L4" s="89"/>
      <c r="M4" s="45">
        <f>SUM(G4:L4)</f>
        <v>28</v>
      </c>
      <c r="N4" s="52"/>
      <c r="P4" s="104"/>
      <c r="Q4" s="104"/>
      <c r="R4" s="104"/>
      <c r="S4" s="105"/>
      <c r="T4" s="91"/>
    </row>
    <row r="5" spans="1:22" x14ac:dyDescent="0.2">
      <c r="A5" s="60">
        <v>2</v>
      </c>
      <c r="B5" s="8" t="s">
        <v>76</v>
      </c>
      <c r="C5" s="8" t="s">
        <v>90</v>
      </c>
      <c r="D5" s="8" t="s">
        <v>44</v>
      </c>
      <c r="E5" s="85">
        <v>2012</v>
      </c>
      <c r="F5" s="97">
        <f>COUNT(G5:L5)</f>
        <v>2</v>
      </c>
      <c r="G5" s="85">
        <v>11</v>
      </c>
      <c r="H5" s="85">
        <v>13</v>
      </c>
      <c r="I5" s="85"/>
      <c r="J5" s="85"/>
      <c r="K5" s="85"/>
      <c r="L5" s="85"/>
      <c r="M5" s="42">
        <f>SUM(G5:L5)</f>
        <v>24</v>
      </c>
      <c r="N5" s="52"/>
      <c r="P5" s="104"/>
      <c r="Q5" s="104"/>
      <c r="R5" s="104"/>
      <c r="S5" s="105"/>
      <c r="T5" s="91"/>
    </row>
    <row r="6" spans="1:22" x14ac:dyDescent="0.2">
      <c r="A6" s="7">
        <v>3</v>
      </c>
      <c r="B6" s="8" t="s">
        <v>91</v>
      </c>
      <c r="C6" s="8" t="s">
        <v>92</v>
      </c>
      <c r="D6" s="8" t="s">
        <v>45</v>
      </c>
      <c r="E6" s="85">
        <v>2013</v>
      </c>
      <c r="F6" s="97">
        <f>COUNT(G6:L6)</f>
        <v>2</v>
      </c>
      <c r="G6" s="85">
        <v>9</v>
      </c>
      <c r="H6" s="85">
        <v>11</v>
      </c>
      <c r="I6" s="85"/>
      <c r="J6" s="85"/>
      <c r="K6" s="85"/>
      <c r="L6" s="85"/>
      <c r="M6" s="42">
        <f>SUM(G6:L6)</f>
        <v>20</v>
      </c>
      <c r="N6" s="8"/>
      <c r="P6" s="62"/>
      <c r="Q6" s="62"/>
      <c r="R6" s="62"/>
      <c r="S6" s="103"/>
      <c r="T6" s="91"/>
    </row>
    <row r="7" spans="1:22" x14ac:dyDescent="0.2">
      <c r="A7" s="7">
        <v>4</v>
      </c>
      <c r="B7" s="54" t="s">
        <v>56</v>
      </c>
      <c r="C7" s="54" t="s">
        <v>57</v>
      </c>
      <c r="D7" s="54" t="s">
        <v>44</v>
      </c>
      <c r="E7" s="87">
        <v>2012</v>
      </c>
      <c r="F7" s="98">
        <f>COUNT(G7:L7)</f>
        <v>1</v>
      </c>
      <c r="G7" s="85">
        <v>15</v>
      </c>
      <c r="H7" s="142"/>
      <c r="I7" s="142"/>
      <c r="J7" s="142"/>
      <c r="K7" s="142"/>
      <c r="L7" s="142"/>
      <c r="M7" s="42">
        <f>SUM(G7:L7)</f>
        <v>15</v>
      </c>
      <c r="N7" s="8"/>
      <c r="P7" s="62"/>
      <c r="Q7" s="62"/>
      <c r="R7" s="62"/>
      <c r="S7" s="103"/>
      <c r="T7" s="91"/>
      <c r="U7" s="62"/>
      <c r="V7" s="62"/>
    </row>
    <row r="8" spans="1:22" x14ac:dyDescent="0.2">
      <c r="A8" s="40">
        <v>5</v>
      </c>
      <c r="B8" s="7" t="s">
        <v>70</v>
      </c>
      <c r="C8" s="7" t="s">
        <v>41</v>
      </c>
      <c r="D8" s="7" t="s">
        <v>45</v>
      </c>
      <c r="E8" s="85">
        <v>2013</v>
      </c>
      <c r="F8" s="97">
        <f>COUNT(G8:L8)</f>
        <v>2</v>
      </c>
      <c r="G8" s="85">
        <v>8</v>
      </c>
      <c r="H8" s="85">
        <v>7</v>
      </c>
      <c r="I8" s="85"/>
      <c r="J8" s="85"/>
      <c r="K8" s="85"/>
      <c r="L8" s="85"/>
      <c r="M8" s="42">
        <f>SUM(G8:L8)</f>
        <v>15</v>
      </c>
      <c r="N8" s="8"/>
      <c r="P8" s="62"/>
      <c r="Q8" s="104"/>
      <c r="R8" s="104"/>
      <c r="S8" s="104"/>
      <c r="T8" s="105"/>
      <c r="U8" s="91"/>
      <c r="V8" s="62"/>
    </row>
    <row r="9" spans="1:22" x14ac:dyDescent="0.2">
      <c r="A9" s="7">
        <v>6</v>
      </c>
      <c r="B9" s="13" t="s">
        <v>70</v>
      </c>
      <c r="C9" s="13" t="s">
        <v>93</v>
      </c>
      <c r="D9" s="13"/>
      <c r="E9" s="89">
        <v>2012</v>
      </c>
      <c r="F9" s="97">
        <f>COUNT(G9:L9)</f>
        <v>2</v>
      </c>
      <c r="G9" s="85">
        <v>7</v>
      </c>
      <c r="H9" s="85">
        <v>8</v>
      </c>
      <c r="I9" s="85"/>
      <c r="J9" s="85"/>
      <c r="K9" s="85"/>
      <c r="L9" s="85"/>
      <c r="M9" s="42">
        <f>SUM(G9:L9)</f>
        <v>15</v>
      </c>
      <c r="N9" s="8"/>
      <c r="P9" s="62"/>
      <c r="Q9" s="62"/>
      <c r="R9" s="62"/>
      <c r="S9" s="62"/>
      <c r="T9" s="103"/>
      <c r="U9" s="91"/>
      <c r="V9" s="62"/>
    </row>
    <row r="10" spans="1:22" x14ac:dyDescent="0.2">
      <c r="A10" s="7">
        <v>7</v>
      </c>
      <c r="B10" s="8" t="s">
        <v>72</v>
      </c>
      <c r="C10" s="8" t="s">
        <v>60</v>
      </c>
      <c r="D10" s="8"/>
      <c r="E10" s="85">
        <v>2014</v>
      </c>
      <c r="F10" s="97">
        <f>COUNT(G10:L10)</f>
        <v>2</v>
      </c>
      <c r="G10" s="85">
        <v>6</v>
      </c>
      <c r="H10" s="85">
        <v>6</v>
      </c>
      <c r="I10" s="85"/>
      <c r="J10" s="85"/>
      <c r="K10" s="85"/>
      <c r="L10" s="85"/>
      <c r="M10" s="42">
        <f>SUM(G10:L10)</f>
        <v>12</v>
      </c>
      <c r="N10" s="8"/>
      <c r="P10" s="62"/>
      <c r="Q10" s="104"/>
      <c r="R10" s="104"/>
      <c r="S10" s="104"/>
      <c r="T10" s="105"/>
      <c r="U10" s="91"/>
      <c r="V10" s="91"/>
    </row>
    <row r="11" spans="1:22" x14ac:dyDescent="0.2">
      <c r="A11" s="40">
        <v>8</v>
      </c>
      <c r="B11" s="8" t="s">
        <v>120</v>
      </c>
      <c r="C11" s="8" t="s">
        <v>121</v>
      </c>
      <c r="D11" s="8" t="s">
        <v>44</v>
      </c>
      <c r="E11" s="85">
        <v>2012</v>
      </c>
      <c r="F11" s="97">
        <f>COUNT(G11:L11)</f>
        <v>1</v>
      </c>
      <c r="G11" s="85"/>
      <c r="H11" s="85">
        <v>9</v>
      </c>
      <c r="I11" s="85"/>
      <c r="J11" s="85"/>
      <c r="K11" s="85"/>
      <c r="L11" s="85"/>
      <c r="M11" s="42">
        <f>SUM(G11:L11)</f>
        <v>9</v>
      </c>
      <c r="N11" s="8"/>
      <c r="P11" s="62"/>
      <c r="Q11" s="62"/>
      <c r="R11" s="62"/>
      <c r="S11" s="62"/>
      <c r="T11" s="103"/>
      <c r="U11" s="91"/>
      <c r="V11" s="91"/>
    </row>
    <row r="12" spans="1:22" x14ac:dyDescent="0.2">
      <c r="A12" s="7">
        <v>9</v>
      </c>
      <c r="B12" s="8" t="s">
        <v>95</v>
      </c>
      <c r="C12" s="8" t="s">
        <v>96</v>
      </c>
      <c r="D12" s="8"/>
      <c r="E12" s="85">
        <v>2014</v>
      </c>
      <c r="F12" s="97">
        <f>COUNT(G12:L12)</f>
        <v>2</v>
      </c>
      <c r="G12" s="85">
        <v>4</v>
      </c>
      <c r="H12" s="85">
        <v>4</v>
      </c>
      <c r="I12" s="85"/>
      <c r="J12" s="85"/>
      <c r="K12" s="85"/>
      <c r="L12" s="85"/>
      <c r="M12" s="42">
        <f>SUM(G12:L12)</f>
        <v>8</v>
      </c>
      <c r="N12" s="8"/>
      <c r="P12" s="62"/>
      <c r="Q12" s="62"/>
      <c r="R12" s="62"/>
      <c r="S12" s="62"/>
      <c r="T12" s="103"/>
      <c r="U12" s="91"/>
      <c r="V12" s="91"/>
    </row>
    <row r="13" spans="1:22" x14ac:dyDescent="0.2">
      <c r="A13" s="7">
        <v>10</v>
      </c>
      <c r="B13" s="8" t="s">
        <v>94</v>
      </c>
      <c r="C13" s="8" t="s">
        <v>87</v>
      </c>
      <c r="D13" s="8"/>
      <c r="E13" s="85">
        <v>2015</v>
      </c>
      <c r="F13" s="97">
        <f>COUNT(G13:L13)</f>
        <v>2</v>
      </c>
      <c r="G13" s="85">
        <v>5</v>
      </c>
      <c r="H13" s="85">
        <v>2</v>
      </c>
      <c r="I13" s="85"/>
      <c r="J13" s="85"/>
      <c r="K13" s="85"/>
      <c r="L13" s="85"/>
      <c r="M13" s="42">
        <f>SUM(G13:L13)</f>
        <v>7</v>
      </c>
      <c r="N13" s="8"/>
      <c r="P13" s="62"/>
      <c r="Q13" s="62"/>
      <c r="R13" s="62"/>
      <c r="S13" s="62"/>
      <c r="T13" s="103"/>
      <c r="U13" s="91"/>
      <c r="V13" s="91"/>
    </row>
    <row r="14" spans="1:22" x14ac:dyDescent="0.2">
      <c r="A14" s="7">
        <v>11</v>
      </c>
      <c r="B14" s="8" t="s">
        <v>95</v>
      </c>
      <c r="C14" s="8" t="s">
        <v>97</v>
      </c>
      <c r="D14" s="8"/>
      <c r="E14" s="85">
        <v>2014</v>
      </c>
      <c r="F14" s="97">
        <f>COUNT(G14:L14)</f>
        <v>2</v>
      </c>
      <c r="G14" s="85">
        <v>2</v>
      </c>
      <c r="H14" s="85">
        <v>3</v>
      </c>
      <c r="I14" s="85"/>
      <c r="J14" s="85"/>
      <c r="K14" s="85"/>
      <c r="L14" s="85"/>
      <c r="M14" s="42">
        <f>SUM(G14:L14)</f>
        <v>5</v>
      </c>
      <c r="N14" s="8"/>
      <c r="P14" s="62"/>
      <c r="Q14" s="61"/>
      <c r="R14" s="61"/>
      <c r="S14" s="61"/>
      <c r="T14" s="103"/>
      <c r="U14" s="91"/>
      <c r="V14" s="91"/>
    </row>
    <row r="15" spans="1:22" x14ac:dyDescent="0.2">
      <c r="A15" s="7">
        <v>12</v>
      </c>
      <c r="B15" s="8" t="s">
        <v>78</v>
      </c>
      <c r="C15" s="8" t="s">
        <v>119</v>
      </c>
      <c r="D15" s="8" t="s">
        <v>45</v>
      </c>
      <c r="E15" s="85">
        <v>2013</v>
      </c>
      <c r="F15" s="97">
        <f>COUNT(G15:L15)</f>
        <v>1</v>
      </c>
      <c r="G15" s="85"/>
      <c r="H15" s="85">
        <v>5</v>
      </c>
      <c r="I15" s="85"/>
      <c r="J15" s="85"/>
      <c r="K15" s="85"/>
      <c r="L15" s="85"/>
      <c r="M15" s="42">
        <f>SUM(G15:L15)</f>
        <v>5</v>
      </c>
      <c r="N15" s="8"/>
      <c r="P15" s="62"/>
      <c r="Q15" s="62"/>
      <c r="R15" s="62"/>
      <c r="S15" s="62"/>
      <c r="T15" s="103"/>
      <c r="U15" s="91"/>
      <c r="V15" s="91"/>
    </row>
    <row r="16" spans="1:22" x14ac:dyDescent="0.2">
      <c r="A16" s="7">
        <v>13</v>
      </c>
      <c r="B16" s="8" t="s">
        <v>72</v>
      </c>
      <c r="C16" s="8" t="s">
        <v>74</v>
      </c>
      <c r="D16" s="8"/>
      <c r="E16" s="85">
        <v>2014</v>
      </c>
      <c r="F16" s="97">
        <f>COUNT(G16:L16)</f>
        <v>1</v>
      </c>
      <c r="G16" s="85">
        <v>3</v>
      </c>
      <c r="H16" s="85"/>
      <c r="I16" s="85"/>
      <c r="J16" s="85"/>
      <c r="K16" s="85"/>
      <c r="L16" s="85"/>
      <c r="M16" s="42">
        <f>SUM(G16:L16)</f>
        <v>3</v>
      </c>
      <c r="N16" s="8"/>
      <c r="P16" s="62"/>
      <c r="Q16" s="62"/>
      <c r="R16" s="62"/>
      <c r="S16" s="62"/>
      <c r="T16" s="103"/>
      <c r="U16" s="91"/>
      <c r="V16" s="91"/>
    </row>
    <row r="17" spans="1:22" x14ac:dyDescent="0.2">
      <c r="A17" s="7">
        <v>14</v>
      </c>
      <c r="B17" s="7" t="s">
        <v>26</v>
      </c>
      <c r="C17" s="7" t="s">
        <v>96</v>
      </c>
      <c r="D17" s="7"/>
      <c r="E17" s="85">
        <v>2016</v>
      </c>
      <c r="F17" s="97">
        <f>COUNT(G17:L17)</f>
        <v>2</v>
      </c>
      <c r="G17" s="85">
        <v>1</v>
      </c>
      <c r="H17" s="85">
        <v>1</v>
      </c>
      <c r="I17" s="85"/>
      <c r="J17" s="85"/>
      <c r="K17" s="85"/>
      <c r="L17" s="85"/>
      <c r="M17" s="42">
        <f>SUM(G17:L17)</f>
        <v>2</v>
      </c>
      <c r="N17" s="8"/>
      <c r="P17" s="62"/>
      <c r="Q17" s="62"/>
      <c r="R17" s="62"/>
      <c r="S17" s="62"/>
      <c r="T17" s="103"/>
      <c r="U17" s="91"/>
      <c r="V17" s="62"/>
    </row>
    <row r="18" spans="1:22" x14ac:dyDescent="0.2">
      <c r="A18" s="7">
        <v>15</v>
      </c>
      <c r="B18" s="7" t="s">
        <v>98</v>
      </c>
      <c r="C18" s="7" t="s">
        <v>92</v>
      </c>
      <c r="D18" s="7"/>
      <c r="E18" s="85">
        <v>2016</v>
      </c>
      <c r="F18" s="97">
        <f>COUNT(G18:L18)</f>
        <v>0</v>
      </c>
      <c r="G18" s="85" t="s">
        <v>63</v>
      </c>
      <c r="H18" s="85"/>
      <c r="I18" s="85"/>
      <c r="J18" s="85"/>
      <c r="K18" s="85"/>
      <c r="L18" s="85"/>
      <c r="M18" s="42">
        <f>SUM(G18:L18)</f>
        <v>0</v>
      </c>
      <c r="N18" s="8"/>
      <c r="P18" s="62"/>
      <c r="Q18" s="62"/>
      <c r="R18" s="62"/>
      <c r="S18" s="62"/>
      <c r="T18" s="103"/>
      <c r="U18" s="91"/>
      <c r="V18" s="62"/>
    </row>
    <row r="19" spans="1:22" x14ac:dyDescent="0.2">
      <c r="P19" s="62"/>
      <c r="Q19" s="62"/>
      <c r="R19" s="62"/>
      <c r="S19" s="62"/>
      <c r="T19" s="103"/>
      <c r="U19" s="91"/>
      <c r="V19" s="62"/>
    </row>
    <row r="20" spans="1:22" x14ac:dyDescent="0.2">
      <c r="P20" s="62"/>
      <c r="Q20" s="62"/>
      <c r="R20" s="62"/>
      <c r="S20" s="62"/>
      <c r="T20" s="103"/>
      <c r="U20" s="91"/>
      <c r="V20" s="62"/>
    </row>
    <row r="21" spans="1:22" x14ac:dyDescent="0.2">
      <c r="P21" s="62"/>
      <c r="Q21" s="61"/>
      <c r="R21" s="61"/>
      <c r="S21" s="61"/>
      <c r="T21" s="103"/>
      <c r="U21" s="91"/>
      <c r="V21" s="62"/>
    </row>
    <row r="22" spans="1:22" x14ac:dyDescent="0.2">
      <c r="P22" s="62"/>
      <c r="Q22" s="62"/>
      <c r="R22" s="62"/>
      <c r="S22" s="62"/>
      <c r="T22" s="62"/>
      <c r="U22" s="62"/>
    </row>
    <row r="23" spans="1:22" x14ac:dyDescent="0.2">
      <c r="P23" s="62"/>
      <c r="Q23" s="62"/>
      <c r="R23" s="62"/>
      <c r="S23" s="62"/>
      <c r="T23" s="62"/>
      <c r="U23" s="62"/>
    </row>
    <row r="24" spans="1:22" x14ac:dyDescent="0.2">
      <c r="P24" s="62"/>
      <c r="Q24" s="62"/>
      <c r="R24" s="62"/>
      <c r="S24" s="62"/>
      <c r="T24" s="62"/>
      <c r="U24" s="62"/>
    </row>
  </sheetData>
  <sortState ref="B4:M18">
    <sortCondition descending="1" ref="M4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workbookViewId="0">
      <selection activeCell="D27" sqref="D26:D27"/>
    </sheetView>
  </sheetViews>
  <sheetFormatPr defaultRowHeight="11.25" x14ac:dyDescent="0.2"/>
  <cols>
    <col min="1" max="1" width="3.5703125" style="10" customWidth="1"/>
    <col min="2" max="2" width="13.5703125" style="10" customWidth="1"/>
    <col min="3" max="3" width="16.28515625" style="10" customWidth="1"/>
    <col min="4" max="4" width="15.140625" style="10" customWidth="1"/>
    <col min="5" max="5" width="9.140625" style="10"/>
    <col min="6" max="6" width="6.85546875" style="10" customWidth="1"/>
    <col min="7" max="16384" width="9.140625" style="10"/>
  </cols>
  <sheetData>
    <row r="2" spans="1:14" ht="15" x14ac:dyDescent="0.25">
      <c r="B2" s="136" t="s">
        <v>156</v>
      </c>
      <c r="C2" s="136"/>
      <c r="D2" s="136"/>
      <c r="E2" s="136"/>
      <c r="F2" s="136"/>
    </row>
    <row r="4" spans="1:14" ht="33.75" x14ac:dyDescent="0.2">
      <c r="A4" s="11" t="s">
        <v>0</v>
      </c>
      <c r="B4" s="12" t="s">
        <v>1</v>
      </c>
      <c r="C4" s="12" t="s">
        <v>2</v>
      </c>
      <c r="D4" s="12" t="s">
        <v>14</v>
      </c>
      <c r="E4" s="11" t="s">
        <v>3</v>
      </c>
      <c r="F4" s="14" t="s">
        <v>22</v>
      </c>
    </row>
    <row r="5" spans="1:14" x14ac:dyDescent="0.2">
      <c r="A5" s="7">
        <v>1</v>
      </c>
      <c r="B5" s="8" t="s">
        <v>126</v>
      </c>
      <c r="C5" s="8" t="s">
        <v>100</v>
      </c>
      <c r="D5" s="126" t="s">
        <v>135</v>
      </c>
      <c r="E5" s="126">
        <v>2009</v>
      </c>
      <c r="F5" s="144">
        <v>14</v>
      </c>
    </row>
    <row r="6" spans="1:14" x14ac:dyDescent="0.2">
      <c r="A6" s="7">
        <v>2</v>
      </c>
      <c r="B6" s="8" t="s">
        <v>38</v>
      </c>
      <c r="C6" s="8" t="s">
        <v>39</v>
      </c>
      <c r="D6" s="126" t="s">
        <v>44</v>
      </c>
      <c r="E6" s="126">
        <v>2009</v>
      </c>
      <c r="F6" s="144">
        <v>12</v>
      </c>
    </row>
    <row r="7" spans="1:14" x14ac:dyDescent="0.2">
      <c r="A7" s="7">
        <v>3</v>
      </c>
      <c r="B7" s="8" t="s">
        <v>83</v>
      </c>
      <c r="C7" s="8" t="s">
        <v>61</v>
      </c>
      <c r="D7" s="126" t="s">
        <v>62</v>
      </c>
      <c r="E7" s="126">
        <v>2009</v>
      </c>
      <c r="F7" s="144">
        <v>10</v>
      </c>
      <c r="I7" s="62"/>
      <c r="J7" s="62"/>
      <c r="K7" s="62"/>
      <c r="L7" s="103"/>
    </row>
    <row r="8" spans="1:14" x14ac:dyDescent="0.2">
      <c r="A8" s="7">
        <v>4</v>
      </c>
      <c r="B8" s="8" t="s">
        <v>133</v>
      </c>
      <c r="C8" s="8" t="s">
        <v>134</v>
      </c>
      <c r="D8" s="126" t="s">
        <v>48</v>
      </c>
      <c r="E8" s="126">
        <v>2010</v>
      </c>
      <c r="F8" s="144">
        <v>8</v>
      </c>
      <c r="I8" s="62"/>
      <c r="J8" s="62"/>
      <c r="K8" s="62"/>
      <c r="L8" s="103"/>
      <c r="N8" s="62"/>
    </row>
    <row r="9" spans="1:14" x14ac:dyDescent="0.2">
      <c r="A9" s="7">
        <v>5</v>
      </c>
      <c r="B9" s="8" t="s">
        <v>17</v>
      </c>
      <c r="C9" s="8" t="s">
        <v>47</v>
      </c>
      <c r="D9" s="126" t="s">
        <v>132</v>
      </c>
      <c r="E9" s="126">
        <v>2010</v>
      </c>
      <c r="F9" s="144">
        <v>7</v>
      </c>
      <c r="I9" s="62"/>
      <c r="N9" s="91"/>
    </row>
    <row r="10" spans="1:14" x14ac:dyDescent="0.2">
      <c r="A10" s="7">
        <v>6</v>
      </c>
      <c r="B10" s="8" t="s">
        <v>130</v>
      </c>
      <c r="C10" s="8" t="s">
        <v>131</v>
      </c>
      <c r="D10" s="126" t="s">
        <v>44</v>
      </c>
      <c r="E10" s="126">
        <v>2009</v>
      </c>
      <c r="F10" s="144">
        <v>6</v>
      </c>
      <c r="I10" s="62"/>
      <c r="N10" s="91"/>
    </row>
    <row r="11" spans="1:14" x14ac:dyDescent="0.2">
      <c r="A11" s="7">
        <v>7</v>
      </c>
      <c r="B11" s="8" t="s">
        <v>129</v>
      </c>
      <c r="C11" s="8" t="s">
        <v>101</v>
      </c>
      <c r="D11" s="126" t="s">
        <v>44</v>
      </c>
      <c r="E11" s="126">
        <v>2011</v>
      </c>
      <c r="F11" s="144">
        <v>5</v>
      </c>
      <c r="N11" s="91"/>
    </row>
    <row r="12" spans="1:14" x14ac:dyDescent="0.2">
      <c r="A12" s="7">
        <v>8</v>
      </c>
      <c r="B12" s="8" t="s">
        <v>23</v>
      </c>
      <c r="C12" s="8" t="s">
        <v>97</v>
      </c>
      <c r="D12" s="126" t="s">
        <v>82</v>
      </c>
      <c r="E12" s="126">
        <v>2010</v>
      </c>
      <c r="F12" s="144">
        <v>4</v>
      </c>
      <c r="I12" s="62"/>
      <c r="J12" s="62"/>
      <c r="K12" s="62"/>
      <c r="L12" s="61"/>
      <c r="N12" s="62"/>
    </row>
    <row r="13" spans="1:14" x14ac:dyDescent="0.2">
      <c r="A13" s="7">
        <v>9</v>
      </c>
      <c r="B13" s="8" t="s">
        <v>127</v>
      </c>
      <c r="C13" s="8" t="s">
        <v>128</v>
      </c>
      <c r="D13" s="126" t="s">
        <v>44</v>
      </c>
      <c r="E13" s="126">
        <v>2011</v>
      </c>
      <c r="F13" s="144">
        <v>3</v>
      </c>
      <c r="N13" s="62"/>
    </row>
    <row r="14" spans="1:14" x14ac:dyDescent="0.2">
      <c r="A14" s="7">
        <v>10</v>
      </c>
      <c r="B14" s="8" t="s">
        <v>126</v>
      </c>
      <c r="C14" s="8" t="s">
        <v>125</v>
      </c>
      <c r="D14" s="126" t="s">
        <v>48</v>
      </c>
      <c r="E14" s="126">
        <v>2010</v>
      </c>
      <c r="F14" s="144">
        <v>2</v>
      </c>
    </row>
    <row r="15" spans="1:14" x14ac:dyDescent="0.2">
      <c r="A15" s="7">
        <v>11</v>
      </c>
      <c r="B15" s="8" t="s">
        <v>124</v>
      </c>
      <c r="C15" s="8" t="s">
        <v>115</v>
      </c>
      <c r="D15" s="126" t="s">
        <v>54</v>
      </c>
      <c r="E15" s="126">
        <v>2011</v>
      </c>
      <c r="F15" s="144">
        <v>1</v>
      </c>
    </row>
    <row r="16" spans="1:14" x14ac:dyDescent="0.2">
      <c r="A16" s="7">
        <v>12</v>
      </c>
      <c r="B16" s="8" t="s">
        <v>49</v>
      </c>
      <c r="C16" s="8" t="s">
        <v>28</v>
      </c>
      <c r="D16" s="126" t="s">
        <v>48</v>
      </c>
      <c r="E16" s="126">
        <v>2010</v>
      </c>
      <c r="F16" s="144" t="s">
        <v>63</v>
      </c>
    </row>
    <row r="17" spans="1:6" x14ac:dyDescent="0.2">
      <c r="A17" s="61"/>
      <c r="B17" s="62"/>
      <c r="C17" s="62"/>
      <c r="D17" s="62"/>
      <c r="E17" s="61"/>
      <c r="F17" s="63"/>
    </row>
    <row r="18" spans="1:6" x14ac:dyDescent="0.2">
      <c r="B18" s="10" t="s">
        <v>84</v>
      </c>
      <c r="C18" s="62"/>
      <c r="D18" s="62"/>
      <c r="F18" s="58"/>
    </row>
    <row r="19" spans="1:6" x14ac:dyDescent="0.2">
      <c r="F19" s="58"/>
    </row>
    <row r="20" spans="1:6" x14ac:dyDescent="0.2">
      <c r="F20" s="58"/>
    </row>
  </sheetData>
  <sortState ref="B5:F16">
    <sortCondition descending="1" ref="F5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workbookViewId="0">
      <selection activeCell="E24" sqref="E24"/>
    </sheetView>
  </sheetViews>
  <sheetFormatPr defaultRowHeight="11.25" x14ac:dyDescent="0.2"/>
  <cols>
    <col min="1" max="1" width="3.7109375" style="9" customWidth="1"/>
    <col min="2" max="2" width="9.140625" style="10"/>
    <col min="3" max="3" width="12.140625" style="10" customWidth="1"/>
    <col min="4" max="4" width="15.5703125" style="10" customWidth="1"/>
    <col min="5" max="5" width="6.5703125" style="10" customWidth="1"/>
    <col min="6" max="7" width="5.140625" style="10" customWidth="1"/>
    <col min="8" max="8" width="4.85546875" style="10" customWidth="1"/>
    <col min="9" max="9" width="4.42578125" style="10" customWidth="1"/>
    <col min="10" max="10" width="4.28515625" style="10" customWidth="1"/>
    <col min="11" max="11" width="3.85546875" style="10" customWidth="1"/>
    <col min="12" max="12" width="4.140625" style="10" customWidth="1"/>
    <col min="13" max="16384" width="9.140625" style="10"/>
  </cols>
  <sheetData>
    <row r="1" spans="1:21" ht="15.75" x14ac:dyDescent="0.25">
      <c r="B1" s="135" t="s">
        <v>32</v>
      </c>
      <c r="C1" s="135"/>
      <c r="D1" s="135"/>
      <c r="E1" s="135"/>
      <c r="F1" s="135"/>
      <c r="G1" s="135"/>
      <c r="H1" s="135"/>
    </row>
    <row r="3" spans="1:21" ht="51" x14ac:dyDescent="0.2">
      <c r="A3" s="20" t="s">
        <v>0</v>
      </c>
      <c r="B3" s="21" t="s">
        <v>1</v>
      </c>
      <c r="C3" s="21" t="s">
        <v>2</v>
      </c>
      <c r="D3" s="21" t="s">
        <v>14</v>
      </c>
      <c r="E3" s="22" t="s">
        <v>3</v>
      </c>
      <c r="F3" s="22" t="s">
        <v>5</v>
      </c>
      <c r="G3" s="22" t="s">
        <v>6</v>
      </c>
      <c r="H3" s="22" t="s">
        <v>7</v>
      </c>
      <c r="I3" s="22" t="s">
        <v>8</v>
      </c>
      <c r="J3" s="22" t="s">
        <v>9</v>
      </c>
      <c r="K3" s="22" t="s">
        <v>10</v>
      </c>
      <c r="L3" s="22" t="s">
        <v>11</v>
      </c>
      <c r="M3" s="23" t="s">
        <v>12</v>
      </c>
      <c r="N3" s="24" t="s">
        <v>21</v>
      </c>
    </row>
    <row r="4" spans="1:21" x14ac:dyDescent="0.2">
      <c r="A4" s="37">
        <v>1</v>
      </c>
      <c r="B4" s="8" t="s">
        <v>99</v>
      </c>
      <c r="C4" s="8" t="s">
        <v>100</v>
      </c>
      <c r="D4" s="85"/>
      <c r="E4" s="85">
        <v>2009</v>
      </c>
      <c r="F4" s="86">
        <f>COUNT(G4:L4)</f>
        <v>2</v>
      </c>
      <c r="G4" s="85">
        <v>11</v>
      </c>
      <c r="H4" s="145">
        <v>14</v>
      </c>
      <c r="I4" s="145"/>
      <c r="J4" s="145"/>
      <c r="K4" s="145"/>
      <c r="L4" s="145"/>
      <c r="M4" s="41">
        <f>SUM(G4:L4)</f>
        <v>25</v>
      </c>
      <c r="N4" s="42"/>
      <c r="P4" s="62"/>
      <c r="Q4" s="62"/>
      <c r="R4" s="62"/>
      <c r="S4" s="103"/>
      <c r="T4" s="63"/>
    </row>
    <row r="5" spans="1:21" x14ac:dyDescent="0.2">
      <c r="A5" s="37">
        <v>2</v>
      </c>
      <c r="B5" s="8" t="s">
        <v>38</v>
      </c>
      <c r="C5" s="8" t="s">
        <v>39</v>
      </c>
      <c r="D5" s="85" t="s">
        <v>44</v>
      </c>
      <c r="E5" s="85">
        <v>2009</v>
      </c>
      <c r="F5" s="86">
        <f>COUNT(G5:L5)</f>
        <v>2</v>
      </c>
      <c r="G5" s="85">
        <v>9</v>
      </c>
      <c r="H5" s="126">
        <v>12</v>
      </c>
      <c r="I5" s="126"/>
      <c r="J5" s="126"/>
      <c r="K5" s="126"/>
      <c r="L5" s="126"/>
      <c r="M5" s="111">
        <f>SUM(G5:L5)</f>
        <v>21</v>
      </c>
      <c r="N5" s="43"/>
      <c r="P5" s="62"/>
      <c r="Q5" s="62"/>
      <c r="R5" s="62"/>
      <c r="S5" s="103"/>
      <c r="T5" s="63"/>
    </row>
    <row r="6" spans="1:21" x14ac:dyDescent="0.2">
      <c r="A6" s="37">
        <v>3</v>
      </c>
      <c r="B6" s="8" t="s">
        <v>83</v>
      </c>
      <c r="C6" s="8" t="s">
        <v>61</v>
      </c>
      <c r="D6" s="85" t="s">
        <v>62</v>
      </c>
      <c r="E6" s="85">
        <v>2009</v>
      </c>
      <c r="F6" s="86">
        <f>COUNT(G6:L6)</f>
        <v>2</v>
      </c>
      <c r="G6" s="85">
        <v>7</v>
      </c>
      <c r="H6" s="146">
        <v>10</v>
      </c>
      <c r="I6" s="146"/>
      <c r="J6" s="146"/>
      <c r="K6" s="146"/>
      <c r="L6" s="146"/>
      <c r="M6" s="42">
        <f>SUM(G6:L6)</f>
        <v>17</v>
      </c>
      <c r="N6" s="8"/>
      <c r="O6" s="62"/>
      <c r="P6" s="62"/>
      <c r="Q6" s="62"/>
      <c r="R6" s="62"/>
      <c r="S6" s="103"/>
      <c r="T6" s="63"/>
      <c r="U6" s="62"/>
    </row>
    <row r="7" spans="1:21" x14ac:dyDescent="0.2">
      <c r="A7" s="37">
        <v>4</v>
      </c>
      <c r="B7" s="8" t="s">
        <v>17</v>
      </c>
      <c r="C7" s="8" t="s">
        <v>47</v>
      </c>
      <c r="D7" s="85" t="s">
        <v>48</v>
      </c>
      <c r="E7" s="85">
        <v>2010</v>
      </c>
      <c r="F7" s="86">
        <f>COUNT(G7:L7)</f>
        <v>2</v>
      </c>
      <c r="G7" s="85">
        <v>5</v>
      </c>
      <c r="H7" s="146">
        <v>7</v>
      </c>
      <c r="I7" s="146"/>
      <c r="J7" s="146"/>
      <c r="K7" s="146"/>
      <c r="L7" s="146"/>
      <c r="M7" s="41">
        <f>SUM(G7:L7)</f>
        <v>12</v>
      </c>
      <c r="N7" s="43"/>
      <c r="O7" s="62"/>
      <c r="P7" s="62"/>
      <c r="Q7" s="62"/>
      <c r="R7" s="62"/>
      <c r="S7" s="103"/>
      <c r="T7" s="63"/>
      <c r="U7" s="62"/>
    </row>
    <row r="8" spans="1:21" x14ac:dyDescent="0.2">
      <c r="A8" s="37">
        <v>5</v>
      </c>
      <c r="B8" s="8" t="s">
        <v>66</v>
      </c>
      <c r="C8" s="8" t="s">
        <v>101</v>
      </c>
      <c r="D8" s="85" t="s">
        <v>44</v>
      </c>
      <c r="E8" s="85">
        <v>2011</v>
      </c>
      <c r="F8" s="86">
        <f>COUNT(G8:L8)</f>
        <v>2</v>
      </c>
      <c r="G8" s="85">
        <v>4</v>
      </c>
      <c r="H8" s="147">
        <v>5</v>
      </c>
      <c r="I8" s="147"/>
      <c r="J8" s="147"/>
      <c r="K8" s="147"/>
      <c r="L8" s="147"/>
      <c r="M8" s="36">
        <f>SUM(G8:L8)</f>
        <v>9</v>
      </c>
      <c r="N8" s="43"/>
      <c r="O8" s="62"/>
      <c r="P8" s="62"/>
      <c r="Q8" s="62"/>
      <c r="R8" s="149"/>
      <c r="S8" s="149"/>
      <c r="T8" s="150"/>
      <c r="U8" s="62"/>
    </row>
    <row r="9" spans="1:21" x14ac:dyDescent="0.2">
      <c r="A9" s="37">
        <v>6</v>
      </c>
      <c r="B9" s="8" t="s">
        <v>133</v>
      </c>
      <c r="C9" s="8" t="s">
        <v>134</v>
      </c>
      <c r="D9" s="126" t="s">
        <v>48</v>
      </c>
      <c r="E9" s="126">
        <v>2010</v>
      </c>
      <c r="F9" s="90">
        <f>COUNT(G9:L9)</f>
        <v>1</v>
      </c>
      <c r="G9" s="85"/>
      <c r="H9" s="89">
        <v>8</v>
      </c>
      <c r="I9" s="89"/>
      <c r="J9" s="89"/>
      <c r="K9" s="89"/>
      <c r="L9" s="89"/>
      <c r="M9" s="36">
        <f>SUM(G9:L9)</f>
        <v>8</v>
      </c>
      <c r="N9" s="43"/>
      <c r="O9" s="62"/>
      <c r="P9" s="62"/>
      <c r="Q9" s="62"/>
      <c r="R9" s="149"/>
      <c r="S9" s="149"/>
      <c r="T9" s="150"/>
      <c r="U9" s="91"/>
    </row>
    <row r="10" spans="1:21" x14ac:dyDescent="0.2">
      <c r="A10" s="37">
        <v>7</v>
      </c>
      <c r="B10" s="8" t="s">
        <v>23</v>
      </c>
      <c r="C10" s="8" t="s">
        <v>97</v>
      </c>
      <c r="D10" s="85" t="s">
        <v>45</v>
      </c>
      <c r="E10" s="85">
        <v>2010</v>
      </c>
      <c r="F10" s="86">
        <f>COUNT(G10:L10)</f>
        <v>2</v>
      </c>
      <c r="G10" s="85">
        <v>3</v>
      </c>
      <c r="H10" s="126">
        <v>4</v>
      </c>
      <c r="I10" s="126"/>
      <c r="J10" s="126"/>
      <c r="K10" s="126"/>
      <c r="L10" s="126"/>
      <c r="M10" s="111">
        <f>SUM(G10:L10)</f>
        <v>7</v>
      </c>
      <c r="N10" s="43"/>
      <c r="O10" s="62"/>
      <c r="P10" s="62"/>
      <c r="Q10" s="62"/>
      <c r="R10" s="149"/>
      <c r="S10" s="149"/>
      <c r="T10" s="150"/>
      <c r="U10" s="91"/>
    </row>
    <row r="11" spans="1:21" ht="12.75" customHeight="1" x14ac:dyDescent="0.2">
      <c r="A11" s="148">
        <v>8</v>
      </c>
      <c r="B11" s="13" t="s">
        <v>130</v>
      </c>
      <c r="C11" s="13" t="s">
        <v>131</v>
      </c>
      <c r="D11" s="147" t="s">
        <v>44</v>
      </c>
      <c r="E11" s="147">
        <v>2009</v>
      </c>
      <c r="F11" s="90">
        <f>COUNT(G11:L11)</f>
        <v>1</v>
      </c>
      <c r="G11" s="89"/>
      <c r="H11" s="89">
        <v>6</v>
      </c>
      <c r="I11" s="89"/>
      <c r="J11" s="89"/>
      <c r="K11" s="89"/>
      <c r="L11" s="89"/>
      <c r="M11" s="36">
        <f>SUM(G11:L11)</f>
        <v>6</v>
      </c>
      <c r="N11" s="43"/>
      <c r="O11" s="62"/>
      <c r="P11" s="62"/>
      <c r="Q11" s="62"/>
      <c r="R11" s="149"/>
      <c r="S11" s="149"/>
      <c r="T11" s="150"/>
      <c r="U11" s="91"/>
    </row>
    <row r="12" spans="1:21" x14ac:dyDescent="0.2">
      <c r="A12" s="40">
        <v>9</v>
      </c>
      <c r="B12" s="8" t="s">
        <v>102</v>
      </c>
      <c r="C12" s="8" t="s">
        <v>67</v>
      </c>
      <c r="D12" s="85" t="s">
        <v>44</v>
      </c>
      <c r="E12" s="85">
        <v>2011</v>
      </c>
      <c r="F12" s="90">
        <f>COUNT(G12:L12)</f>
        <v>2</v>
      </c>
      <c r="G12" s="85">
        <v>2</v>
      </c>
      <c r="H12" s="146">
        <v>3</v>
      </c>
      <c r="I12" s="146"/>
      <c r="J12" s="146"/>
      <c r="K12" s="146"/>
      <c r="L12" s="146"/>
      <c r="M12" s="45">
        <f>SUM(G12:L12)</f>
        <v>5</v>
      </c>
      <c r="N12" s="42"/>
      <c r="O12" s="62"/>
      <c r="P12" s="62"/>
      <c r="Q12" s="62"/>
      <c r="R12" s="149"/>
      <c r="S12" s="149"/>
      <c r="T12" s="150"/>
      <c r="U12" s="91"/>
    </row>
    <row r="13" spans="1:21" x14ac:dyDescent="0.2">
      <c r="A13" s="40">
        <v>10</v>
      </c>
      <c r="B13" s="8" t="s">
        <v>126</v>
      </c>
      <c r="C13" s="8" t="s">
        <v>125</v>
      </c>
      <c r="D13" s="126" t="s">
        <v>48</v>
      </c>
      <c r="E13" s="126">
        <v>2010</v>
      </c>
      <c r="F13" s="90">
        <f>COUNT(G13:L13)</f>
        <v>1</v>
      </c>
      <c r="G13" s="85"/>
      <c r="H13" s="119">
        <v>2</v>
      </c>
      <c r="I13" s="119"/>
      <c r="J13" s="119"/>
      <c r="K13" s="119"/>
      <c r="L13" s="119"/>
      <c r="M13" s="36">
        <f>SUM(G13:L13)</f>
        <v>2</v>
      </c>
      <c r="N13" s="8"/>
      <c r="O13" s="62"/>
      <c r="P13" s="62"/>
      <c r="Q13" s="62"/>
      <c r="R13" s="149"/>
      <c r="S13" s="149"/>
      <c r="T13" s="150"/>
      <c r="U13" s="91"/>
    </row>
    <row r="14" spans="1:21" x14ac:dyDescent="0.2">
      <c r="A14" s="40">
        <v>11</v>
      </c>
      <c r="B14" s="8" t="s">
        <v>49</v>
      </c>
      <c r="C14" s="8" t="s">
        <v>28</v>
      </c>
      <c r="D14" s="85" t="s">
        <v>48</v>
      </c>
      <c r="E14" s="89">
        <v>2010</v>
      </c>
      <c r="F14" s="90">
        <f>COUNT(G14:L14)</f>
        <v>1</v>
      </c>
      <c r="G14" s="89">
        <v>1</v>
      </c>
      <c r="H14" s="147" t="s">
        <v>63</v>
      </c>
      <c r="I14" s="147"/>
      <c r="J14" s="147"/>
      <c r="K14" s="147"/>
      <c r="L14" s="147"/>
      <c r="M14" s="36">
        <f>SUM(G14:L14)</f>
        <v>1</v>
      </c>
      <c r="N14" s="43"/>
      <c r="O14" s="62"/>
      <c r="P14" s="62"/>
      <c r="Q14" s="62"/>
      <c r="R14" s="149"/>
      <c r="S14" s="149"/>
      <c r="T14" s="150"/>
      <c r="U14" s="91"/>
    </row>
    <row r="15" spans="1:21" x14ac:dyDescent="0.2">
      <c r="A15" s="40">
        <v>12</v>
      </c>
      <c r="B15" s="8" t="s">
        <v>124</v>
      </c>
      <c r="C15" s="8" t="s">
        <v>115</v>
      </c>
      <c r="D15" s="126" t="s">
        <v>54</v>
      </c>
      <c r="E15" s="126">
        <v>2011</v>
      </c>
      <c r="F15" s="86">
        <f>COUNT(G15:L15)</f>
        <v>1</v>
      </c>
      <c r="G15" s="85"/>
      <c r="H15" s="85">
        <v>1</v>
      </c>
      <c r="I15" s="85"/>
      <c r="J15" s="85"/>
      <c r="K15" s="85"/>
      <c r="L15" s="85"/>
      <c r="M15" s="88">
        <f>SUM(G15:L15)</f>
        <v>1</v>
      </c>
      <c r="N15" s="18"/>
      <c r="O15" s="62"/>
      <c r="P15" s="62"/>
      <c r="Q15" s="62"/>
      <c r="R15" s="149"/>
      <c r="S15" s="149"/>
      <c r="T15" s="150"/>
      <c r="U15" s="91"/>
    </row>
    <row r="16" spans="1:21" x14ac:dyDescent="0.2">
      <c r="A16" s="65"/>
      <c r="B16" s="62"/>
      <c r="O16" s="62"/>
      <c r="P16" s="62"/>
      <c r="Q16" s="62"/>
      <c r="R16" s="149"/>
      <c r="S16" s="149"/>
      <c r="T16" s="150"/>
      <c r="U16" s="91"/>
    </row>
    <row r="17" spans="1:21" x14ac:dyDescent="0.2">
      <c r="A17" s="65"/>
      <c r="B17" s="62"/>
      <c r="C17" s="62"/>
      <c r="D17" s="62"/>
      <c r="E17" s="61"/>
      <c r="F17" s="70"/>
      <c r="G17" s="62"/>
      <c r="H17" s="66"/>
      <c r="I17" s="66"/>
      <c r="J17" s="66"/>
      <c r="K17" s="66"/>
      <c r="L17" s="66"/>
      <c r="M17" s="71"/>
      <c r="N17" s="62"/>
      <c r="O17" s="62"/>
      <c r="P17" s="62"/>
      <c r="Q17" s="62"/>
      <c r="R17" s="149"/>
      <c r="S17" s="149"/>
      <c r="T17" s="150"/>
      <c r="U17" s="62"/>
    </row>
    <row r="18" spans="1:21" x14ac:dyDescent="0.2">
      <c r="O18" s="62"/>
      <c r="P18" s="62"/>
      <c r="Q18" s="62"/>
      <c r="R18" s="149"/>
      <c r="S18" s="149"/>
      <c r="T18" s="150"/>
      <c r="U18" s="62"/>
    </row>
    <row r="19" spans="1:21" x14ac:dyDescent="0.2">
      <c r="O19" s="62"/>
      <c r="P19" s="62"/>
      <c r="Q19" s="62"/>
      <c r="R19" s="149"/>
      <c r="S19" s="149"/>
      <c r="T19" s="150"/>
      <c r="U19" s="62"/>
    </row>
  </sheetData>
  <sortState ref="B4:M15">
    <sortCondition descending="1" ref="M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2"/>
  <sheetViews>
    <sheetView workbookViewId="0">
      <selection activeCell="E27" sqref="E27"/>
    </sheetView>
  </sheetViews>
  <sheetFormatPr defaultRowHeight="11.25" x14ac:dyDescent="0.2"/>
  <cols>
    <col min="1" max="1" width="3.5703125" style="10" customWidth="1"/>
    <col min="2" max="2" width="11.5703125" style="10" customWidth="1"/>
    <col min="3" max="3" width="14.5703125" style="10" customWidth="1"/>
    <col min="4" max="4" width="13" style="10" customWidth="1"/>
    <col min="5" max="5" width="11.7109375" style="10" customWidth="1"/>
    <col min="6" max="6" width="9.140625" style="121"/>
    <col min="7" max="16384" width="9.140625" style="10"/>
  </cols>
  <sheetData>
    <row r="2" spans="1:6" ht="15" x14ac:dyDescent="0.25">
      <c r="B2" s="49" t="s">
        <v>157</v>
      </c>
      <c r="C2" s="49"/>
      <c r="D2" s="49"/>
      <c r="E2" s="49"/>
      <c r="F2" s="120"/>
    </row>
    <row r="4" spans="1:6" ht="33.75" x14ac:dyDescent="0.2">
      <c r="A4" s="123" t="s">
        <v>0</v>
      </c>
      <c r="B4" s="116" t="s">
        <v>1</v>
      </c>
      <c r="C4" s="124" t="s">
        <v>2</v>
      </c>
      <c r="D4" s="15" t="s">
        <v>14</v>
      </c>
      <c r="E4" s="4" t="s">
        <v>3</v>
      </c>
      <c r="F4" s="6" t="s">
        <v>22</v>
      </c>
    </row>
    <row r="5" spans="1:6" x14ac:dyDescent="0.2">
      <c r="A5" s="7">
        <v>1</v>
      </c>
      <c r="B5" s="10" t="s">
        <v>143</v>
      </c>
      <c r="C5" s="8" t="s">
        <v>90</v>
      </c>
      <c r="D5" s="8" t="s">
        <v>44</v>
      </c>
      <c r="E5" s="85">
        <v>2009</v>
      </c>
      <c r="F5" s="86">
        <v>12</v>
      </c>
    </row>
    <row r="6" spans="1:6" x14ac:dyDescent="0.2">
      <c r="A6" s="7">
        <v>2</v>
      </c>
      <c r="B6" s="7" t="s">
        <v>105</v>
      </c>
      <c r="C6" s="7" t="s">
        <v>136</v>
      </c>
      <c r="D6" s="7" t="s">
        <v>44</v>
      </c>
      <c r="E6" s="85">
        <v>2011</v>
      </c>
      <c r="F6" s="86">
        <v>10</v>
      </c>
    </row>
    <row r="7" spans="1:6" x14ac:dyDescent="0.2">
      <c r="A7" s="60">
        <v>3</v>
      </c>
      <c r="B7" s="13" t="s">
        <v>104</v>
      </c>
      <c r="C7" s="13" t="s">
        <v>68</v>
      </c>
      <c r="D7" s="13" t="s">
        <v>45</v>
      </c>
      <c r="E7" s="89">
        <v>2009</v>
      </c>
      <c r="F7" s="90">
        <v>8</v>
      </c>
    </row>
    <row r="8" spans="1:6" x14ac:dyDescent="0.2">
      <c r="A8" s="7">
        <v>4</v>
      </c>
      <c r="B8" s="8" t="s">
        <v>137</v>
      </c>
      <c r="C8" s="8" t="s">
        <v>138</v>
      </c>
      <c r="D8" s="8" t="s">
        <v>48</v>
      </c>
      <c r="E8" s="85">
        <v>2011</v>
      </c>
      <c r="F8" s="86">
        <v>6</v>
      </c>
    </row>
    <row r="9" spans="1:6" x14ac:dyDescent="0.2">
      <c r="A9" s="7">
        <v>5</v>
      </c>
      <c r="B9" s="8" t="s">
        <v>107</v>
      </c>
      <c r="C9" s="8" t="s">
        <v>40</v>
      </c>
      <c r="D9" s="8" t="s">
        <v>48</v>
      </c>
      <c r="E9" s="85">
        <v>2010</v>
      </c>
      <c r="F9" s="86">
        <v>5</v>
      </c>
    </row>
    <row r="10" spans="1:6" x14ac:dyDescent="0.2">
      <c r="A10" s="7">
        <v>6</v>
      </c>
      <c r="B10" s="8" t="s">
        <v>139</v>
      </c>
      <c r="C10" s="8" t="s">
        <v>140</v>
      </c>
      <c r="D10" s="8" t="s">
        <v>44</v>
      </c>
      <c r="E10" s="85">
        <v>2009</v>
      </c>
      <c r="F10" s="86">
        <v>4</v>
      </c>
    </row>
    <row r="11" spans="1:6" x14ac:dyDescent="0.2">
      <c r="A11" s="7">
        <v>7</v>
      </c>
      <c r="B11" s="8" t="s">
        <v>29</v>
      </c>
      <c r="C11" s="8" t="s">
        <v>141</v>
      </c>
      <c r="D11" s="8" t="s">
        <v>142</v>
      </c>
      <c r="E11" s="85">
        <v>2011</v>
      </c>
      <c r="F11" s="86">
        <v>3</v>
      </c>
    </row>
    <row r="12" spans="1:6" x14ac:dyDescent="0.2">
      <c r="A12" s="7">
        <v>8</v>
      </c>
      <c r="B12" s="8" t="s">
        <v>111</v>
      </c>
      <c r="C12" s="8" t="s">
        <v>60</v>
      </c>
      <c r="D12" s="8" t="s">
        <v>44</v>
      </c>
      <c r="E12" s="85">
        <v>2011</v>
      </c>
      <c r="F12" s="86">
        <v>2</v>
      </c>
    </row>
    <row r="13" spans="1:6" x14ac:dyDescent="0.2">
      <c r="A13" s="7">
        <v>9</v>
      </c>
      <c r="B13" s="8" t="s">
        <v>43</v>
      </c>
      <c r="C13" s="8" t="s">
        <v>58</v>
      </c>
      <c r="D13" s="8" t="s">
        <v>44</v>
      </c>
      <c r="E13" s="85">
        <v>2011</v>
      </c>
      <c r="F13" s="86">
        <v>1</v>
      </c>
    </row>
    <row r="14" spans="1:6" x14ac:dyDescent="0.2">
      <c r="A14" s="61"/>
      <c r="B14" s="62"/>
      <c r="C14" s="62"/>
      <c r="D14" s="62"/>
      <c r="E14" s="61"/>
      <c r="F14" s="91"/>
    </row>
    <row r="15" spans="1:6" x14ac:dyDescent="0.2">
      <c r="A15" s="61"/>
      <c r="C15" s="62"/>
      <c r="D15" s="62"/>
      <c r="E15" s="61"/>
      <c r="F15" s="91"/>
    </row>
    <row r="16" spans="1:6" x14ac:dyDescent="0.2">
      <c r="F16" s="122"/>
    </row>
    <row r="17" spans="6:6" x14ac:dyDescent="0.2">
      <c r="F17" s="122"/>
    </row>
    <row r="18" spans="6:6" x14ac:dyDescent="0.2">
      <c r="F18" s="122"/>
    </row>
    <row r="19" spans="6:6" x14ac:dyDescent="0.2">
      <c r="F19" s="122"/>
    </row>
    <row r="20" spans="6:6" x14ac:dyDescent="0.2">
      <c r="F20" s="122"/>
    </row>
    <row r="21" spans="6:6" x14ac:dyDescent="0.2">
      <c r="F21" s="122"/>
    </row>
    <row r="22" spans="6:6" x14ac:dyDescent="0.2">
      <c r="F22" s="122"/>
    </row>
  </sheetData>
  <sortState ref="B6:F13">
    <sortCondition descending="1" ref="F5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>
      <selection activeCell="C26" sqref="C26"/>
    </sheetView>
  </sheetViews>
  <sheetFormatPr defaultRowHeight="11.25" x14ac:dyDescent="0.2"/>
  <cols>
    <col min="1" max="1" width="4" style="9" customWidth="1"/>
    <col min="2" max="2" width="9.5703125" style="10" customWidth="1"/>
    <col min="3" max="3" width="12.42578125" style="10" customWidth="1"/>
    <col min="4" max="4" width="13.85546875" style="10" customWidth="1"/>
    <col min="5" max="5" width="6" style="10" customWidth="1"/>
    <col min="6" max="6" width="4.85546875" style="10" customWidth="1"/>
    <col min="7" max="7" width="5" style="10" customWidth="1"/>
    <col min="8" max="8" width="4.7109375" style="10" customWidth="1"/>
    <col min="9" max="9" width="5" style="10" customWidth="1"/>
    <col min="10" max="10" width="4.42578125" style="10" customWidth="1"/>
    <col min="11" max="11" width="4.28515625" style="10" customWidth="1"/>
    <col min="12" max="12" width="4.140625" style="10" customWidth="1"/>
    <col min="13" max="16384" width="9.140625" style="10"/>
  </cols>
  <sheetData>
    <row r="1" spans="1:21" ht="15.75" x14ac:dyDescent="0.25">
      <c r="A1" s="16"/>
      <c r="B1" s="137" t="s">
        <v>33</v>
      </c>
      <c r="C1" s="137"/>
      <c r="D1" s="137"/>
      <c r="E1" s="137"/>
      <c r="F1" s="137"/>
      <c r="G1" s="137"/>
      <c r="H1" s="137"/>
      <c r="I1" s="16"/>
      <c r="J1" s="16"/>
      <c r="K1" s="16"/>
      <c r="L1" s="16"/>
      <c r="M1" s="16"/>
      <c r="N1" s="25"/>
    </row>
    <row r="2" spans="1:21" ht="51.75" customHeight="1" x14ac:dyDescent="0.2">
      <c r="A2" s="22" t="s">
        <v>0</v>
      </c>
      <c r="B2" s="21" t="s">
        <v>1</v>
      </c>
      <c r="C2" s="21" t="s">
        <v>2</v>
      </c>
      <c r="D2" s="21" t="s">
        <v>14</v>
      </c>
      <c r="E2" s="22" t="s">
        <v>3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  <c r="K2" s="22" t="s">
        <v>10</v>
      </c>
      <c r="L2" s="22" t="s">
        <v>11</v>
      </c>
      <c r="M2" s="26" t="s">
        <v>12</v>
      </c>
      <c r="N2" s="24" t="s">
        <v>21</v>
      </c>
      <c r="P2" s="62"/>
      <c r="Q2" s="62"/>
      <c r="R2" s="62"/>
      <c r="S2" s="62"/>
      <c r="T2" s="62"/>
    </row>
    <row r="3" spans="1:21" x14ac:dyDescent="0.2">
      <c r="A3" s="38">
        <v>1</v>
      </c>
      <c r="B3" s="10" t="s">
        <v>91</v>
      </c>
      <c r="C3" s="8" t="s">
        <v>90</v>
      </c>
      <c r="D3" s="8" t="s">
        <v>44</v>
      </c>
      <c r="E3" s="85">
        <v>2009</v>
      </c>
      <c r="F3" s="93">
        <f>COUNT(G3:L3)</f>
        <v>2</v>
      </c>
      <c r="G3" s="85">
        <v>13</v>
      </c>
      <c r="H3" s="119">
        <v>12</v>
      </c>
      <c r="I3" s="119"/>
      <c r="J3" s="119"/>
      <c r="K3" s="119"/>
      <c r="L3" s="119"/>
      <c r="M3" s="41">
        <f>SUM(G3:L3)</f>
        <v>25</v>
      </c>
      <c r="N3" s="42"/>
      <c r="P3" s="62"/>
      <c r="Q3" s="62"/>
      <c r="R3" s="62"/>
      <c r="S3" s="62"/>
      <c r="T3" s="91"/>
    </row>
    <row r="4" spans="1:21" x14ac:dyDescent="0.2">
      <c r="A4" s="38">
        <v>2</v>
      </c>
      <c r="B4" s="8" t="s">
        <v>104</v>
      </c>
      <c r="C4" s="8" t="s">
        <v>68</v>
      </c>
      <c r="D4" s="8" t="s">
        <v>82</v>
      </c>
      <c r="E4" s="85">
        <v>2009</v>
      </c>
      <c r="F4" s="93">
        <f>COUNT(G4:L4)</f>
        <v>2</v>
      </c>
      <c r="G4" s="85">
        <v>9</v>
      </c>
      <c r="H4" s="119">
        <v>8</v>
      </c>
      <c r="I4" s="119"/>
      <c r="J4" s="119"/>
      <c r="K4" s="119"/>
      <c r="L4" s="119"/>
      <c r="M4" s="41">
        <f>SUM(G4:L4)</f>
        <v>17</v>
      </c>
      <c r="N4" s="42"/>
      <c r="P4" s="62"/>
      <c r="Q4" s="62"/>
      <c r="R4" s="62"/>
      <c r="S4" s="103"/>
      <c r="T4" s="91"/>
    </row>
    <row r="5" spans="1:21" x14ac:dyDescent="0.2">
      <c r="A5" s="38">
        <v>3</v>
      </c>
      <c r="B5" s="13" t="s">
        <v>105</v>
      </c>
      <c r="C5" s="13" t="s">
        <v>106</v>
      </c>
      <c r="D5" s="13" t="s">
        <v>44</v>
      </c>
      <c r="E5" s="89">
        <v>2011</v>
      </c>
      <c r="F5" s="112">
        <f>COUNT(G5:L5)</f>
        <v>2</v>
      </c>
      <c r="G5" s="89">
        <v>7</v>
      </c>
      <c r="H5" s="85">
        <v>10</v>
      </c>
      <c r="I5" s="85"/>
      <c r="J5" s="85"/>
      <c r="K5" s="85"/>
      <c r="L5" s="85"/>
      <c r="M5" s="113">
        <f>SUM(G5:L5)</f>
        <v>17</v>
      </c>
      <c r="N5" s="46"/>
      <c r="P5" s="62"/>
      <c r="Q5" s="62"/>
      <c r="R5" s="62"/>
      <c r="S5" s="62"/>
      <c r="T5" s="91"/>
    </row>
    <row r="6" spans="1:21" x14ac:dyDescent="0.2">
      <c r="A6" s="56">
        <v>4</v>
      </c>
      <c r="B6" s="7" t="s">
        <v>59</v>
      </c>
      <c r="C6" s="7" t="s">
        <v>103</v>
      </c>
      <c r="D6" s="7" t="s">
        <v>82</v>
      </c>
      <c r="E6" s="85">
        <v>2009</v>
      </c>
      <c r="F6" s="97">
        <f>COUNT(G6:L6)</f>
        <v>1</v>
      </c>
      <c r="G6" s="85">
        <v>11</v>
      </c>
      <c r="H6" s="119"/>
      <c r="I6" s="119"/>
      <c r="J6" s="119"/>
      <c r="K6" s="119"/>
      <c r="L6" s="119"/>
      <c r="M6" s="43">
        <f>SUM(G6:L6)</f>
        <v>11</v>
      </c>
      <c r="N6" s="109"/>
      <c r="P6" s="62"/>
      <c r="Q6" s="62"/>
      <c r="R6" s="62"/>
      <c r="S6" s="62"/>
      <c r="T6" s="91"/>
    </row>
    <row r="7" spans="1:21" x14ac:dyDescent="0.2">
      <c r="A7" s="56">
        <v>5</v>
      </c>
      <c r="B7" s="8" t="s">
        <v>107</v>
      </c>
      <c r="C7" s="8" t="s">
        <v>40</v>
      </c>
      <c r="D7" s="8" t="s">
        <v>48</v>
      </c>
      <c r="E7" s="85">
        <v>2010</v>
      </c>
      <c r="F7" s="96">
        <f>COUNT(G7:L7)</f>
        <v>2</v>
      </c>
      <c r="G7" s="85">
        <v>5</v>
      </c>
      <c r="H7" s="89">
        <v>5</v>
      </c>
      <c r="I7" s="89"/>
      <c r="J7" s="89"/>
      <c r="K7" s="89"/>
      <c r="L7" s="89"/>
      <c r="M7" s="155">
        <f>SUM(G7:L7)</f>
        <v>10</v>
      </c>
      <c r="N7" s="13"/>
      <c r="P7" s="62"/>
      <c r="Q7" s="62"/>
      <c r="R7" s="62"/>
      <c r="S7" s="103"/>
      <c r="T7" s="91"/>
    </row>
    <row r="8" spans="1:21" x14ac:dyDescent="0.2">
      <c r="A8" s="38">
        <v>6</v>
      </c>
      <c r="B8" s="8" t="s">
        <v>26</v>
      </c>
      <c r="C8" s="8" t="s">
        <v>46</v>
      </c>
      <c r="D8" s="8" t="s">
        <v>82</v>
      </c>
      <c r="E8" s="85">
        <v>2011</v>
      </c>
      <c r="F8" s="94">
        <f>COUNT(G8:L8)</f>
        <v>1</v>
      </c>
      <c r="G8" s="85">
        <v>6</v>
      </c>
      <c r="H8" s="119"/>
      <c r="I8" s="119"/>
      <c r="J8" s="119"/>
      <c r="K8" s="119"/>
      <c r="L8" s="119"/>
      <c r="M8" s="42">
        <f>SUM(G8:L8)</f>
        <v>6</v>
      </c>
      <c r="N8" s="8"/>
      <c r="P8" s="62"/>
      <c r="Q8" s="62"/>
      <c r="R8" s="62"/>
      <c r="S8" s="62"/>
      <c r="T8" s="62"/>
    </row>
    <row r="9" spans="1:21" x14ac:dyDescent="0.2">
      <c r="A9" s="38">
        <v>7</v>
      </c>
      <c r="B9" s="8" t="s">
        <v>137</v>
      </c>
      <c r="C9" s="8" t="s">
        <v>138</v>
      </c>
      <c r="D9" s="8" t="s">
        <v>48</v>
      </c>
      <c r="E9" s="85">
        <v>2011</v>
      </c>
      <c r="F9" s="96">
        <f>COUNT(G9:L9)</f>
        <v>1</v>
      </c>
      <c r="G9" s="85"/>
      <c r="H9" s="85">
        <v>6</v>
      </c>
      <c r="I9" s="85"/>
      <c r="J9" s="85"/>
      <c r="K9" s="85"/>
      <c r="L9" s="85"/>
      <c r="M9" s="43">
        <f>SUM(G9:L9)</f>
        <v>6</v>
      </c>
      <c r="N9" s="42"/>
    </row>
    <row r="10" spans="1:21" x14ac:dyDescent="0.2">
      <c r="A10" s="38">
        <v>8</v>
      </c>
      <c r="B10" s="8" t="s">
        <v>108</v>
      </c>
      <c r="C10" s="8" t="s">
        <v>109</v>
      </c>
      <c r="D10" s="8" t="s">
        <v>44</v>
      </c>
      <c r="E10" s="85">
        <v>2010</v>
      </c>
      <c r="F10" s="97">
        <f>COUNT(G10:L10)</f>
        <v>1</v>
      </c>
      <c r="G10" s="85">
        <v>4</v>
      </c>
      <c r="H10" s="119"/>
      <c r="I10" s="119"/>
      <c r="J10" s="119"/>
      <c r="K10" s="119"/>
      <c r="L10" s="119"/>
      <c r="M10" s="43">
        <f>SUM(G10:L10)</f>
        <v>4</v>
      </c>
      <c r="N10" s="8"/>
    </row>
    <row r="11" spans="1:21" x14ac:dyDescent="0.2">
      <c r="A11" s="38">
        <v>9</v>
      </c>
      <c r="B11" s="8" t="s">
        <v>139</v>
      </c>
      <c r="C11" s="8" t="s">
        <v>140</v>
      </c>
      <c r="D11" s="8" t="s">
        <v>44</v>
      </c>
      <c r="E11" s="85">
        <v>2009</v>
      </c>
      <c r="F11" s="97">
        <f>COUNT(G11:L11)</f>
        <v>1</v>
      </c>
      <c r="G11" s="85"/>
      <c r="H11" s="85">
        <v>4</v>
      </c>
      <c r="I11" s="85"/>
      <c r="J11" s="85"/>
      <c r="K11" s="85"/>
      <c r="L11" s="85"/>
      <c r="M11" s="43">
        <f>SUM(G11:L11)</f>
        <v>4</v>
      </c>
      <c r="N11" s="8"/>
      <c r="P11" s="61"/>
      <c r="Q11" s="62"/>
      <c r="R11" s="62"/>
      <c r="S11" s="62"/>
      <c r="T11" s="103"/>
      <c r="U11" s="91"/>
    </row>
    <row r="12" spans="1:21" x14ac:dyDescent="0.2">
      <c r="A12" s="38">
        <v>10</v>
      </c>
      <c r="B12" s="8" t="s">
        <v>108</v>
      </c>
      <c r="C12" s="8" t="s">
        <v>110</v>
      </c>
      <c r="D12" s="8" t="s">
        <v>44</v>
      </c>
      <c r="E12" s="85">
        <v>2011</v>
      </c>
      <c r="F12" s="97">
        <f>COUNT(G12:L12)</f>
        <v>1</v>
      </c>
      <c r="G12" s="85">
        <v>3</v>
      </c>
      <c r="H12" s="85"/>
      <c r="I12" s="85"/>
      <c r="J12" s="85"/>
      <c r="K12" s="85"/>
      <c r="L12" s="85"/>
      <c r="M12" s="43">
        <f>SUM(G12:L12)</f>
        <v>3</v>
      </c>
      <c r="N12" s="8"/>
      <c r="P12" s="61"/>
      <c r="Q12" s="61"/>
      <c r="R12" s="61"/>
      <c r="S12" s="61"/>
      <c r="T12" s="103"/>
      <c r="U12" s="91"/>
    </row>
    <row r="13" spans="1:21" x14ac:dyDescent="0.2">
      <c r="A13" s="38">
        <v>11</v>
      </c>
      <c r="B13" s="8" t="s">
        <v>43</v>
      </c>
      <c r="C13" s="8" t="s">
        <v>58</v>
      </c>
      <c r="D13" s="8" t="s">
        <v>44</v>
      </c>
      <c r="E13" s="85">
        <v>2011</v>
      </c>
      <c r="F13" s="97">
        <f>COUNT(G13:L13)</f>
        <v>2</v>
      </c>
      <c r="G13" s="85">
        <v>2</v>
      </c>
      <c r="H13" s="85">
        <v>1</v>
      </c>
      <c r="I13" s="85"/>
      <c r="J13" s="85"/>
      <c r="K13" s="85"/>
      <c r="L13" s="85"/>
      <c r="M13" s="43">
        <f>SUM(G13:L13)</f>
        <v>3</v>
      </c>
      <c r="N13" s="43"/>
      <c r="P13" s="61"/>
      <c r="Q13" s="62"/>
      <c r="R13" s="62"/>
      <c r="S13" s="62"/>
      <c r="T13" s="103"/>
      <c r="U13" s="91"/>
    </row>
    <row r="14" spans="1:21" x14ac:dyDescent="0.2">
      <c r="A14" s="7">
        <v>12</v>
      </c>
      <c r="B14" s="8" t="s">
        <v>111</v>
      </c>
      <c r="C14" s="8" t="s">
        <v>60</v>
      </c>
      <c r="D14" s="8" t="s">
        <v>44</v>
      </c>
      <c r="E14" s="85">
        <v>2011</v>
      </c>
      <c r="F14" s="97">
        <f>COUNT(G14:L14)</f>
        <v>2</v>
      </c>
      <c r="G14" s="85">
        <v>1</v>
      </c>
      <c r="H14" s="85">
        <v>2</v>
      </c>
      <c r="I14" s="85"/>
      <c r="J14" s="85"/>
      <c r="K14" s="85"/>
      <c r="L14" s="85"/>
      <c r="M14" s="43">
        <f>SUM(G14:L14)</f>
        <v>3</v>
      </c>
      <c r="N14" s="8"/>
      <c r="P14" s="61"/>
      <c r="Q14" s="62"/>
      <c r="R14" s="62"/>
      <c r="S14" s="62"/>
      <c r="T14" s="103"/>
      <c r="U14" s="91"/>
    </row>
    <row r="15" spans="1:21" x14ac:dyDescent="0.2">
      <c r="A15" s="38">
        <v>13</v>
      </c>
      <c r="B15" s="8" t="s">
        <v>29</v>
      </c>
      <c r="C15" s="8" t="s">
        <v>141</v>
      </c>
      <c r="D15" s="8" t="s">
        <v>142</v>
      </c>
      <c r="E15" s="85">
        <v>2011</v>
      </c>
      <c r="F15" s="97">
        <f>COUNT(G15:L15)</f>
        <v>1</v>
      </c>
      <c r="G15" s="85"/>
      <c r="H15" s="85">
        <v>3</v>
      </c>
      <c r="I15" s="85"/>
      <c r="J15" s="85"/>
      <c r="K15" s="85"/>
      <c r="L15" s="85"/>
      <c r="M15" s="43">
        <f>SUM(G15:L15)</f>
        <v>3</v>
      </c>
      <c r="N15" s="8"/>
      <c r="P15" s="61"/>
      <c r="Q15" s="62"/>
      <c r="R15" s="62"/>
      <c r="S15" s="62"/>
      <c r="T15" s="103"/>
      <c r="U15" s="91"/>
    </row>
    <row r="16" spans="1:21" x14ac:dyDescent="0.2">
      <c r="A16" s="7">
        <v>14</v>
      </c>
      <c r="B16" s="8" t="s">
        <v>70</v>
      </c>
      <c r="C16" s="8" t="s">
        <v>74</v>
      </c>
      <c r="D16" s="8" t="s">
        <v>44</v>
      </c>
      <c r="E16" s="85">
        <v>2011</v>
      </c>
      <c r="F16" s="97">
        <f>COUNT(G16:L16)</f>
        <v>0</v>
      </c>
      <c r="G16" s="85" t="s">
        <v>63</v>
      </c>
      <c r="H16" s="119"/>
      <c r="I16" s="119"/>
      <c r="J16" s="119"/>
      <c r="K16" s="119"/>
      <c r="L16" s="119"/>
      <c r="M16" s="43">
        <f>SUM(G16:L16)</f>
        <v>0</v>
      </c>
      <c r="N16" s="8"/>
      <c r="P16" s="61"/>
      <c r="Q16" s="62"/>
      <c r="R16" s="62"/>
      <c r="S16" s="62"/>
      <c r="T16" s="103"/>
      <c r="U16" s="91"/>
    </row>
    <row r="17" spans="16:21" x14ac:dyDescent="0.2">
      <c r="P17" s="61"/>
      <c r="Q17" s="62"/>
      <c r="R17" s="62"/>
      <c r="S17" s="62"/>
      <c r="T17" s="103"/>
      <c r="U17" s="91"/>
    </row>
    <row r="18" spans="16:21" x14ac:dyDescent="0.2">
      <c r="P18" s="61"/>
      <c r="Q18" s="62"/>
      <c r="R18" s="62"/>
      <c r="S18" s="62"/>
      <c r="T18" s="103"/>
      <c r="U18" s="91"/>
    </row>
    <row r="19" spans="16:21" x14ac:dyDescent="0.2">
      <c r="P19" s="61"/>
      <c r="Q19" s="62"/>
      <c r="R19" s="62"/>
      <c r="S19" s="62"/>
      <c r="T19" s="103"/>
      <c r="U19" s="91"/>
    </row>
    <row r="20" spans="16:21" x14ac:dyDescent="0.2">
      <c r="P20" s="61"/>
      <c r="Q20" s="62"/>
      <c r="R20" s="62"/>
      <c r="S20" s="62"/>
      <c r="T20" s="61"/>
      <c r="U20" s="91"/>
    </row>
    <row r="21" spans="16:21" x14ac:dyDescent="0.2">
      <c r="P21" s="62"/>
      <c r="Q21" s="62"/>
      <c r="R21" s="62"/>
      <c r="S21" s="62"/>
      <c r="T21" s="62"/>
      <c r="U21" s="91"/>
    </row>
    <row r="22" spans="16:21" x14ac:dyDescent="0.2">
      <c r="P22" s="62"/>
      <c r="Q22" s="62"/>
      <c r="R22" s="62"/>
      <c r="S22" s="62"/>
      <c r="T22" s="103"/>
      <c r="U22" s="91"/>
    </row>
  </sheetData>
  <sortState ref="B3:M16">
    <sortCondition descending="1" ref="M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workbookViewId="0">
      <selection activeCell="C28" sqref="C28"/>
    </sheetView>
  </sheetViews>
  <sheetFormatPr defaultRowHeight="11.25" x14ac:dyDescent="0.2"/>
  <cols>
    <col min="1" max="1" width="3.5703125" style="10" customWidth="1"/>
    <col min="2" max="2" width="13.7109375" style="10" customWidth="1"/>
    <col min="3" max="3" width="17.85546875" style="10" customWidth="1"/>
    <col min="4" max="4" width="16.7109375" style="10" customWidth="1"/>
    <col min="5" max="5" width="8.5703125" style="10" customWidth="1"/>
    <col min="6" max="6" width="7" style="10" customWidth="1"/>
    <col min="7" max="16384" width="9.140625" style="10"/>
  </cols>
  <sheetData>
    <row r="2" spans="1:11" ht="15" x14ac:dyDescent="0.25">
      <c r="B2" s="136" t="s">
        <v>158</v>
      </c>
      <c r="C2" s="136"/>
      <c r="D2" s="136"/>
      <c r="E2" s="136"/>
      <c r="F2" s="136"/>
    </row>
    <row r="4" spans="1:11" ht="33.75" x14ac:dyDescent="0.2">
      <c r="A4" s="11" t="s">
        <v>0</v>
      </c>
      <c r="B4" s="116" t="s">
        <v>1</v>
      </c>
      <c r="C4" s="116" t="s">
        <v>2</v>
      </c>
      <c r="D4" s="12" t="s">
        <v>14</v>
      </c>
      <c r="E4" s="11" t="s">
        <v>3</v>
      </c>
      <c r="F4" s="14" t="s">
        <v>22</v>
      </c>
    </row>
    <row r="5" spans="1:11" x14ac:dyDescent="0.2">
      <c r="A5" s="7">
        <v>1</v>
      </c>
      <c r="B5" s="8" t="s">
        <v>23</v>
      </c>
      <c r="C5" s="8" t="s">
        <v>144</v>
      </c>
      <c r="D5" s="8" t="s">
        <v>145</v>
      </c>
      <c r="E5" s="85">
        <v>2007</v>
      </c>
      <c r="F5" s="86">
        <v>9</v>
      </c>
    </row>
    <row r="6" spans="1:11" x14ac:dyDescent="0.2">
      <c r="A6" s="7">
        <v>2</v>
      </c>
      <c r="B6" s="8" t="s">
        <v>99</v>
      </c>
      <c r="C6" s="8" t="s">
        <v>149</v>
      </c>
      <c r="D6" s="8" t="s">
        <v>45</v>
      </c>
      <c r="E6" s="85">
        <v>2007</v>
      </c>
      <c r="F6" s="86">
        <v>7</v>
      </c>
    </row>
    <row r="7" spans="1:11" x14ac:dyDescent="0.2">
      <c r="A7" s="7">
        <v>3</v>
      </c>
      <c r="B7" s="8" t="s">
        <v>146</v>
      </c>
      <c r="C7" s="8" t="s">
        <v>147</v>
      </c>
      <c r="D7" s="8" t="s">
        <v>135</v>
      </c>
      <c r="E7" s="85">
        <v>2007</v>
      </c>
      <c r="F7" s="86">
        <v>5</v>
      </c>
      <c r="H7" s="62"/>
      <c r="I7" s="62"/>
      <c r="J7" s="62"/>
      <c r="K7" s="103"/>
    </row>
    <row r="8" spans="1:11" x14ac:dyDescent="0.2">
      <c r="A8" s="7">
        <v>4</v>
      </c>
      <c r="B8" s="8" t="s">
        <v>15</v>
      </c>
      <c r="C8" s="8" t="s">
        <v>88</v>
      </c>
      <c r="D8" s="8" t="s">
        <v>44</v>
      </c>
      <c r="E8" s="85">
        <v>2008</v>
      </c>
      <c r="F8" s="86">
        <v>3</v>
      </c>
      <c r="H8" s="62"/>
      <c r="I8" s="62"/>
      <c r="J8" s="62"/>
      <c r="K8" s="103"/>
    </row>
    <row r="9" spans="1:11" x14ac:dyDescent="0.2">
      <c r="A9" s="7">
        <v>5</v>
      </c>
      <c r="B9" s="8" t="s">
        <v>15</v>
      </c>
      <c r="C9" s="8" t="s">
        <v>112</v>
      </c>
      <c r="D9" s="8" t="s">
        <v>44</v>
      </c>
      <c r="E9" s="85">
        <v>2006</v>
      </c>
      <c r="F9" s="86">
        <v>2</v>
      </c>
    </row>
    <row r="10" spans="1:11" x14ac:dyDescent="0.2">
      <c r="A10" s="7">
        <v>6</v>
      </c>
      <c r="B10" s="8" t="s">
        <v>150</v>
      </c>
      <c r="C10" s="8" t="s">
        <v>148</v>
      </c>
      <c r="D10" s="8" t="s">
        <v>45</v>
      </c>
      <c r="E10" s="85">
        <v>2007</v>
      </c>
      <c r="F10" s="86">
        <v>1</v>
      </c>
    </row>
    <row r="11" spans="1:11" x14ac:dyDescent="0.2">
      <c r="A11" s="61"/>
      <c r="B11" s="62"/>
      <c r="C11" s="62"/>
      <c r="D11" s="62"/>
      <c r="E11" s="103"/>
      <c r="F11" s="91"/>
    </row>
    <row r="12" spans="1:11" x14ac:dyDescent="0.2">
      <c r="A12" s="61"/>
      <c r="B12" s="62"/>
      <c r="C12" s="62"/>
      <c r="D12" s="62"/>
      <c r="E12" s="103"/>
      <c r="F12" s="91"/>
    </row>
    <row r="13" spans="1:11" x14ac:dyDescent="0.2">
      <c r="A13" s="61"/>
      <c r="B13" s="62"/>
      <c r="C13" s="62"/>
      <c r="D13" s="62"/>
      <c r="E13" s="103"/>
      <c r="F13" s="91"/>
    </row>
    <row r="14" spans="1:11" x14ac:dyDescent="0.2">
      <c r="A14" s="61"/>
      <c r="B14" s="62"/>
      <c r="C14" s="62"/>
      <c r="D14" s="62"/>
      <c r="E14" s="103"/>
      <c r="F14" s="91"/>
    </row>
    <row r="15" spans="1:11" x14ac:dyDescent="0.2">
      <c r="A15" s="61"/>
      <c r="B15" s="62"/>
      <c r="C15" s="62"/>
      <c r="D15" s="62"/>
      <c r="E15" s="61"/>
      <c r="F15" s="63"/>
    </row>
    <row r="16" spans="1:11" x14ac:dyDescent="0.2">
      <c r="A16" s="61"/>
      <c r="B16" s="62"/>
      <c r="C16" s="62"/>
      <c r="D16" s="62"/>
      <c r="E16" s="61"/>
      <c r="F16" s="63"/>
    </row>
    <row r="17" spans="5:6" x14ac:dyDescent="0.2">
      <c r="E17" s="9"/>
      <c r="F17" s="58"/>
    </row>
    <row r="18" spans="5:6" x14ac:dyDescent="0.2">
      <c r="E18" s="9"/>
    </row>
    <row r="19" spans="5:6" x14ac:dyDescent="0.2">
      <c r="E19" s="9"/>
    </row>
    <row r="20" spans="5:6" x14ac:dyDescent="0.2">
      <c r="E20" s="9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zoomScaleNormal="100" workbookViewId="0">
      <selection activeCell="D21" sqref="D21"/>
    </sheetView>
  </sheetViews>
  <sheetFormatPr defaultRowHeight="11.25" x14ac:dyDescent="0.2"/>
  <cols>
    <col min="1" max="1" width="3.5703125" style="9" customWidth="1"/>
    <col min="2" max="2" width="11" style="10" customWidth="1"/>
    <col min="3" max="3" width="14.28515625" style="10" customWidth="1"/>
    <col min="4" max="4" width="17.28515625" style="10" customWidth="1"/>
    <col min="5" max="5" width="4.85546875" style="9" customWidth="1"/>
    <col min="6" max="6" width="4" style="10" customWidth="1"/>
    <col min="7" max="8" width="4.28515625" style="10" customWidth="1"/>
    <col min="9" max="10" width="4.42578125" style="10" customWidth="1"/>
    <col min="11" max="11" width="4.7109375" style="10" customWidth="1"/>
    <col min="12" max="12" width="4.5703125" style="10" customWidth="1"/>
    <col min="13" max="16384" width="9.140625" style="10"/>
  </cols>
  <sheetData>
    <row r="1" spans="1:25" x14ac:dyDescent="0.2">
      <c r="A1" s="17"/>
    </row>
    <row r="2" spans="1:25" ht="15.75" x14ac:dyDescent="0.25">
      <c r="A2" s="17"/>
      <c r="B2" s="138" t="s">
        <v>37</v>
      </c>
      <c r="C2" s="138"/>
      <c r="D2" s="138"/>
      <c r="E2" s="138"/>
      <c r="F2" s="138"/>
      <c r="G2" s="138"/>
      <c r="H2" s="138"/>
      <c r="I2" s="25"/>
      <c r="J2" s="25"/>
      <c r="K2" s="25"/>
      <c r="L2" s="25"/>
      <c r="M2" s="25"/>
      <c r="N2" s="25"/>
    </row>
    <row r="3" spans="1:25" ht="51" x14ac:dyDescent="0.2">
      <c r="A3" s="27" t="s">
        <v>0</v>
      </c>
      <c r="B3" s="28" t="s">
        <v>1</v>
      </c>
      <c r="C3" s="28" t="s">
        <v>2</v>
      </c>
      <c r="D3" s="28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21</v>
      </c>
      <c r="P3" s="62"/>
      <c r="Q3" s="62"/>
      <c r="R3" s="62"/>
      <c r="S3" s="62"/>
      <c r="T3" s="62"/>
      <c r="U3" s="62"/>
      <c r="V3" s="62"/>
    </row>
    <row r="4" spans="1:25" x14ac:dyDescent="0.2">
      <c r="A4" s="7">
        <v>1</v>
      </c>
      <c r="B4" s="8" t="s">
        <v>23</v>
      </c>
      <c r="C4" s="8" t="s">
        <v>144</v>
      </c>
      <c r="D4" s="8" t="s">
        <v>145</v>
      </c>
      <c r="E4" s="85">
        <v>2007</v>
      </c>
      <c r="F4" s="156">
        <f>COUNT(G4:L4)</f>
        <v>1</v>
      </c>
      <c r="G4" s="8"/>
      <c r="H4" s="157">
        <v>9</v>
      </c>
      <c r="I4" s="157"/>
      <c r="J4" s="157"/>
      <c r="K4" s="157"/>
      <c r="L4" s="157"/>
      <c r="M4" s="113">
        <f>SUM(G4:L4)</f>
        <v>9</v>
      </c>
      <c r="N4" s="42"/>
      <c r="P4" s="61"/>
      <c r="Q4" s="62"/>
      <c r="R4" s="62"/>
      <c r="S4" s="62"/>
      <c r="T4" s="103"/>
      <c r="U4" s="91"/>
      <c r="V4" s="62"/>
    </row>
    <row r="5" spans="1:25" x14ac:dyDescent="0.2">
      <c r="A5" s="7">
        <v>2</v>
      </c>
      <c r="B5" s="8" t="s">
        <v>99</v>
      </c>
      <c r="C5" s="8" t="s">
        <v>149</v>
      </c>
      <c r="D5" s="8" t="s">
        <v>45</v>
      </c>
      <c r="E5" s="85">
        <v>2007</v>
      </c>
      <c r="F5" s="95">
        <f>COUNT(G5:L5)</f>
        <v>1</v>
      </c>
      <c r="G5" s="8"/>
      <c r="H5" s="53">
        <v>7</v>
      </c>
      <c r="I5" s="53"/>
      <c r="J5" s="53"/>
      <c r="K5" s="53"/>
      <c r="L5" s="53"/>
      <c r="M5" s="55">
        <f>SUM(G5:L5)</f>
        <v>7</v>
      </c>
      <c r="N5" s="13"/>
      <c r="P5" s="61"/>
      <c r="Q5" s="62"/>
      <c r="R5" s="62"/>
      <c r="S5" s="62"/>
      <c r="T5" s="103"/>
      <c r="U5" s="91"/>
      <c r="V5" s="62"/>
    </row>
    <row r="6" spans="1:25" x14ac:dyDescent="0.2">
      <c r="A6" s="7">
        <v>3</v>
      </c>
      <c r="B6" s="8" t="s">
        <v>77</v>
      </c>
      <c r="C6" s="8" t="s">
        <v>88</v>
      </c>
      <c r="D6" s="8" t="s">
        <v>44</v>
      </c>
      <c r="E6" s="85">
        <v>2008</v>
      </c>
      <c r="F6" s="99">
        <f>COUNT(G6:L6)</f>
        <v>2</v>
      </c>
      <c r="G6" s="85">
        <v>3</v>
      </c>
      <c r="H6" s="50">
        <v>3</v>
      </c>
      <c r="I6" s="50"/>
      <c r="J6" s="50"/>
      <c r="K6" s="50"/>
      <c r="L6" s="50"/>
      <c r="M6" s="45">
        <f>SUM(G6:L6)</f>
        <v>6</v>
      </c>
      <c r="N6" s="8"/>
      <c r="P6" s="61"/>
      <c r="Q6" s="62"/>
      <c r="R6" s="62"/>
      <c r="S6" s="62"/>
      <c r="T6" s="103"/>
      <c r="U6" s="91"/>
      <c r="V6" s="91"/>
      <c r="W6" s="62"/>
      <c r="X6" s="62"/>
      <c r="Y6" s="62"/>
    </row>
    <row r="7" spans="1:25" x14ac:dyDescent="0.2">
      <c r="A7" s="7">
        <v>4</v>
      </c>
      <c r="B7" s="8" t="s">
        <v>146</v>
      </c>
      <c r="C7" s="8" t="s">
        <v>147</v>
      </c>
      <c r="D7" s="8" t="s">
        <v>135</v>
      </c>
      <c r="E7" s="85">
        <v>2007</v>
      </c>
      <c r="F7" s="95">
        <f>COUNT(G7:L7)</f>
        <v>1</v>
      </c>
      <c r="G7" s="8"/>
      <c r="H7" s="8">
        <v>5</v>
      </c>
      <c r="I7" s="8"/>
      <c r="J7" s="8"/>
      <c r="K7" s="8"/>
      <c r="L7" s="8"/>
      <c r="M7" s="55">
        <f>SUM(G7:L7)</f>
        <v>5</v>
      </c>
      <c r="N7" s="42"/>
      <c r="P7" s="61"/>
      <c r="Q7" s="62"/>
      <c r="R7" s="62"/>
      <c r="S7" s="62"/>
      <c r="T7" s="103"/>
      <c r="U7" s="91"/>
      <c r="V7" s="91"/>
      <c r="W7" s="62"/>
      <c r="X7" s="62"/>
      <c r="Y7" s="62"/>
    </row>
    <row r="8" spans="1:25" x14ac:dyDescent="0.2">
      <c r="A8" s="38">
        <v>5</v>
      </c>
      <c r="B8" s="8" t="s">
        <v>77</v>
      </c>
      <c r="C8" s="8" t="s">
        <v>112</v>
      </c>
      <c r="D8" s="8" t="s">
        <v>44</v>
      </c>
      <c r="E8" s="89">
        <v>2006</v>
      </c>
      <c r="F8" s="95">
        <f>COUNT(G8:L8)</f>
        <v>2</v>
      </c>
      <c r="G8" s="89">
        <v>1</v>
      </c>
      <c r="H8" s="13">
        <v>2</v>
      </c>
      <c r="I8" s="13"/>
      <c r="J8" s="13"/>
      <c r="K8" s="13"/>
      <c r="L8" s="13"/>
      <c r="M8" s="55">
        <f>SUM(G8:L8)</f>
        <v>3</v>
      </c>
      <c r="N8" s="8"/>
      <c r="P8" s="61"/>
      <c r="Q8" s="62"/>
      <c r="R8" s="62"/>
      <c r="S8" s="62"/>
      <c r="T8" s="103"/>
      <c r="U8" s="91"/>
      <c r="V8" s="91"/>
      <c r="W8" s="62"/>
      <c r="X8" s="62"/>
      <c r="Y8" s="62"/>
    </row>
    <row r="9" spans="1:25" x14ac:dyDescent="0.2">
      <c r="A9" s="38">
        <v>6</v>
      </c>
      <c r="B9" s="8" t="s">
        <v>150</v>
      </c>
      <c r="C9" s="8" t="s">
        <v>148</v>
      </c>
      <c r="D9" s="8" t="s">
        <v>45</v>
      </c>
      <c r="E9" s="85">
        <v>2007</v>
      </c>
      <c r="F9" s="151">
        <f>COUNT(G9:L9)</f>
        <v>1</v>
      </c>
      <c r="G9" s="8"/>
      <c r="H9" s="8">
        <v>1</v>
      </c>
      <c r="I9" s="8"/>
      <c r="J9" s="8"/>
      <c r="K9" s="8"/>
      <c r="L9" s="8"/>
      <c r="M9" s="43">
        <f>SUM(G9:L9)</f>
        <v>1</v>
      </c>
      <c r="N9" s="8"/>
      <c r="P9" s="61"/>
      <c r="Q9" s="62"/>
      <c r="R9" s="62"/>
      <c r="S9" s="62"/>
      <c r="T9" s="103"/>
      <c r="U9" s="91"/>
      <c r="V9" s="91"/>
      <c r="W9" s="62"/>
      <c r="X9" s="62"/>
      <c r="Y9" s="62"/>
    </row>
    <row r="10" spans="1:25" x14ac:dyDescent="0.2">
      <c r="A10" s="61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73"/>
      <c r="Q10" s="62"/>
      <c r="R10" s="62"/>
      <c r="S10" s="62"/>
      <c r="T10" s="62"/>
      <c r="U10" s="62"/>
      <c r="V10" s="62"/>
      <c r="W10" s="62"/>
      <c r="X10" s="62"/>
      <c r="Y10" s="62"/>
    </row>
    <row r="11" spans="1:25" x14ac:dyDescent="0.2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</row>
    <row r="12" spans="1:25" x14ac:dyDescent="0.2">
      <c r="A12" s="7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</row>
    <row r="13" spans="1:25" x14ac:dyDescent="0.2">
      <c r="A13" s="61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4" spans="1:25" x14ac:dyDescent="0.2">
      <c r="A14" s="61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</row>
  </sheetData>
  <sortState ref="B4:M9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workbookViewId="0">
      <selection activeCell="C24" sqref="C24"/>
    </sheetView>
  </sheetViews>
  <sheetFormatPr defaultRowHeight="11.25" x14ac:dyDescent="0.2"/>
  <cols>
    <col min="1" max="1" width="3.28515625" style="10" customWidth="1"/>
    <col min="2" max="2" width="11.5703125" style="10" customWidth="1"/>
    <col min="3" max="3" width="18.42578125" style="10" customWidth="1"/>
    <col min="4" max="4" width="23" style="10" customWidth="1"/>
    <col min="5" max="5" width="8.28515625" style="10" customWidth="1"/>
    <col min="6" max="6" width="5.7109375" style="10" customWidth="1"/>
    <col min="7" max="16384" width="9.140625" style="10"/>
  </cols>
  <sheetData>
    <row r="2" spans="1:11" ht="15" x14ac:dyDescent="0.25">
      <c r="B2" s="136" t="s">
        <v>159</v>
      </c>
      <c r="C2" s="136"/>
      <c r="D2" s="136"/>
      <c r="E2" s="136"/>
      <c r="F2" s="136"/>
    </row>
    <row r="3" spans="1:11" x14ac:dyDescent="0.2">
      <c r="F3" s="9"/>
    </row>
    <row r="4" spans="1:11" ht="33.75" x14ac:dyDescent="0.2">
      <c r="A4" s="4" t="s">
        <v>0</v>
      </c>
      <c r="B4" s="92" t="s">
        <v>1</v>
      </c>
      <c r="C4" s="106" t="s">
        <v>2</v>
      </c>
      <c r="D4" s="106" t="s">
        <v>14</v>
      </c>
      <c r="E4" s="107" t="s">
        <v>3</v>
      </c>
      <c r="F4" s="108" t="s">
        <v>22</v>
      </c>
      <c r="H4" s="62"/>
      <c r="I4" s="62"/>
      <c r="J4" s="62"/>
      <c r="K4" s="62"/>
    </row>
    <row r="5" spans="1:11" ht="12.75" customHeight="1" x14ac:dyDescent="0.2">
      <c r="A5" s="117">
        <v>1</v>
      </c>
      <c r="B5" s="117" t="s">
        <v>4</v>
      </c>
      <c r="C5" s="117" t="s">
        <v>42</v>
      </c>
      <c r="D5" s="116" t="s">
        <v>45</v>
      </c>
      <c r="E5" s="116">
        <v>2006</v>
      </c>
      <c r="F5" s="118">
        <v>7</v>
      </c>
      <c r="H5" s="62"/>
      <c r="I5" s="62"/>
      <c r="J5" s="62"/>
      <c r="K5" s="62"/>
    </row>
    <row r="6" spans="1:11" x14ac:dyDescent="0.2">
      <c r="A6" s="7">
        <v>2</v>
      </c>
      <c r="B6" s="7" t="s">
        <v>151</v>
      </c>
      <c r="C6" s="7" t="s">
        <v>152</v>
      </c>
      <c r="D6" s="85" t="s">
        <v>48</v>
      </c>
      <c r="E6" s="85">
        <v>2008</v>
      </c>
      <c r="F6" s="86">
        <v>5</v>
      </c>
      <c r="H6" s="62"/>
      <c r="I6" s="62"/>
      <c r="J6" s="62"/>
      <c r="K6" s="103"/>
    </row>
    <row r="7" spans="1:11" x14ac:dyDescent="0.2">
      <c r="A7" s="7">
        <v>3</v>
      </c>
      <c r="B7" s="7" t="s">
        <v>70</v>
      </c>
      <c r="C7" s="7" t="s">
        <v>90</v>
      </c>
      <c r="D7" s="85" t="s">
        <v>44</v>
      </c>
      <c r="E7" s="85">
        <v>2006</v>
      </c>
      <c r="F7" s="86">
        <v>3</v>
      </c>
      <c r="H7" s="62"/>
      <c r="I7" s="62"/>
      <c r="J7" s="62"/>
      <c r="K7" s="62"/>
    </row>
    <row r="8" spans="1:11" x14ac:dyDescent="0.2">
      <c r="A8" s="7">
        <v>4</v>
      </c>
      <c r="B8" s="7" t="s">
        <v>78</v>
      </c>
      <c r="C8" s="7" t="s">
        <v>41</v>
      </c>
      <c r="D8" s="85" t="s">
        <v>45</v>
      </c>
      <c r="E8" s="85">
        <v>2008</v>
      </c>
      <c r="F8" s="86">
        <v>1</v>
      </c>
      <c r="H8" s="62"/>
      <c r="I8" s="62"/>
      <c r="J8" s="62"/>
      <c r="K8" s="62"/>
    </row>
    <row r="9" spans="1:11" x14ac:dyDescent="0.2">
      <c r="A9" s="61"/>
      <c r="B9" s="61"/>
      <c r="C9" s="61"/>
      <c r="D9" s="103"/>
      <c r="E9" s="62"/>
      <c r="F9" s="62"/>
    </row>
    <row r="10" spans="1:11" x14ac:dyDescent="0.2">
      <c r="A10" s="61"/>
      <c r="B10" s="62"/>
      <c r="C10" s="62"/>
      <c r="D10" s="103"/>
      <c r="E10" s="61"/>
      <c r="F10" s="91"/>
    </row>
    <row r="11" spans="1:11" x14ac:dyDescent="0.2">
      <c r="A11" s="61"/>
      <c r="B11" s="62"/>
      <c r="C11" s="62"/>
      <c r="D11" s="62"/>
      <c r="E11" s="61"/>
      <c r="F11" s="63"/>
    </row>
    <row r="12" spans="1:11" x14ac:dyDescent="0.2">
      <c r="A12" s="61"/>
      <c r="B12" s="62"/>
      <c r="C12" s="62"/>
      <c r="D12" s="62"/>
      <c r="E12" s="61"/>
      <c r="F12" s="63"/>
    </row>
    <row r="13" spans="1:11" x14ac:dyDescent="0.2">
      <c r="A13" s="61"/>
      <c r="B13" s="62"/>
      <c r="C13" s="62"/>
      <c r="D13" s="62"/>
      <c r="E13" s="61"/>
      <c r="F13" s="63"/>
    </row>
    <row r="14" spans="1:11" x14ac:dyDescent="0.2">
      <c r="A14" s="61"/>
      <c r="B14" s="62"/>
      <c r="C14" s="62"/>
      <c r="D14" s="62"/>
      <c r="E14" s="61"/>
      <c r="F14" s="63"/>
    </row>
    <row r="15" spans="1:11" x14ac:dyDescent="0.2">
      <c r="A15" s="61"/>
      <c r="B15" s="62"/>
      <c r="C15" s="62"/>
      <c r="D15" s="62"/>
      <c r="E15" s="61"/>
      <c r="F15" s="63"/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zoomScaleNormal="100" workbookViewId="0">
      <selection activeCell="D11" sqref="D11"/>
    </sheetView>
  </sheetViews>
  <sheetFormatPr defaultRowHeight="11.25" x14ac:dyDescent="0.2"/>
  <cols>
    <col min="1" max="1" width="3.5703125" style="9" customWidth="1"/>
    <col min="2" max="2" width="9.42578125" style="10" customWidth="1"/>
    <col min="3" max="3" width="12.28515625" style="10" customWidth="1"/>
    <col min="4" max="4" width="18" style="10" customWidth="1"/>
    <col min="5" max="5" width="5.28515625" style="9" customWidth="1"/>
    <col min="6" max="6" width="4.140625" style="10" customWidth="1"/>
    <col min="7" max="7" width="4.28515625" style="10" customWidth="1"/>
    <col min="8" max="8" width="5.28515625" style="10" customWidth="1"/>
    <col min="9" max="9" width="4.42578125" style="10" customWidth="1"/>
    <col min="10" max="10" width="5" style="10" customWidth="1"/>
    <col min="11" max="11" width="5.42578125" style="10" customWidth="1"/>
    <col min="12" max="12" width="5.28515625" style="10" customWidth="1"/>
    <col min="13" max="16384" width="9.140625" style="10"/>
  </cols>
  <sheetData>
    <row r="1" spans="1:21" x14ac:dyDescent="0.2">
      <c r="A1" s="17"/>
    </row>
    <row r="2" spans="1:21" ht="15.75" x14ac:dyDescent="0.25">
      <c r="A2" s="17"/>
      <c r="B2" s="138" t="s">
        <v>34</v>
      </c>
      <c r="C2" s="138"/>
      <c r="D2" s="138"/>
      <c r="E2" s="138"/>
      <c r="F2" s="138"/>
      <c r="G2" s="138"/>
      <c r="H2" s="138"/>
      <c r="I2" s="25"/>
      <c r="J2" s="25"/>
      <c r="K2" s="25"/>
      <c r="L2" s="25"/>
      <c r="M2" s="25"/>
      <c r="N2" s="25"/>
    </row>
    <row r="3" spans="1:21" ht="51" x14ac:dyDescent="0.2">
      <c r="A3" s="32" t="s">
        <v>0</v>
      </c>
      <c r="B3" s="31" t="s">
        <v>1</v>
      </c>
      <c r="C3" s="31" t="s">
        <v>2</v>
      </c>
      <c r="D3" s="31" t="s">
        <v>14</v>
      </c>
      <c r="E3" s="32" t="s">
        <v>3</v>
      </c>
      <c r="F3" s="33" t="s">
        <v>5</v>
      </c>
      <c r="G3" s="33" t="s">
        <v>6</v>
      </c>
      <c r="H3" s="33" t="s">
        <v>7</v>
      </c>
      <c r="I3" s="33" t="s">
        <v>8</v>
      </c>
      <c r="J3" s="33" t="s">
        <v>9</v>
      </c>
      <c r="K3" s="33" t="s">
        <v>10</v>
      </c>
      <c r="L3" s="33" t="s">
        <v>11</v>
      </c>
      <c r="M3" s="34" t="s">
        <v>12</v>
      </c>
      <c r="N3" s="69" t="s">
        <v>21</v>
      </c>
      <c r="P3" s="62"/>
      <c r="Q3" s="62"/>
      <c r="R3" s="62"/>
      <c r="S3" s="62"/>
      <c r="T3" s="62"/>
      <c r="U3" s="62"/>
    </row>
    <row r="4" spans="1:21" x14ac:dyDescent="0.2">
      <c r="A4" s="38">
        <v>1</v>
      </c>
      <c r="B4" s="7" t="s">
        <v>4</v>
      </c>
      <c r="C4" s="7" t="s">
        <v>42</v>
      </c>
      <c r="D4" s="85" t="s">
        <v>45</v>
      </c>
      <c r="E4" s="85">
        <v>2006</v>
      </c>
      <c r="F4" s="94">
        <f>COUNT(G4:L4)</f>
        <v>2</v>
      </c>
      <c r="G4" s="85">
        <v>6</v>
      </c>
      <c r="H4" s="50">
        <v>7</v>
      </c>
      <c r="I4" s="50"/>
      <c r="J4" s="50"/>
      <c r="K4" s="50"/>
      <c r="L4" s="119"/>
      <c r="M4" s="42">
        <f>SUM(G4:L4)</f>
        <v>13</v>
      </c>
      <c r="N4" s="43"/>
      <c r="P4" s="152"/>
      <c r="Q4" s="152"/>
      <c r="R4" s="152"/>
      <c r="S4" s="153"/>
      <c r="T4" s="153"/>
      <c r="U4" s="154"/>
    </row>
    <row r="5" spans="1:21" x14ac:dyDescent="0.2">
      <c r="A5" s="38">
        <v>2</v>
      </c>
      <c r="B5" s="117" t="s">
        <v>20</v>
      </c>
      <c r="C5" s="117" t="s">
        <v>19</v>
      </c>
      <c r="D5" s="116" t="s">
        <v>45</v>
      </c>
      <c r="E5" s="116">
        <v>2006</v>
      </c>
      <c r="F5" s="94">
        <f>COUNT(G5:L5)</f>
        <v>1</v>
      </c>
      <c r="G5" s="116">
        <v>8</v>
      </c>
      <c r="H5" s="51"/>
      <c r="I5" s="50"/>
      <c r="J5" s="50"/>
      <c r="K5" s="50"/>
      <c r="L5" s="119"/>
      <c r="M5" s="42">
        <f>SUM(G5:L5)</f>
        <v>8</v>
      </c>
      <c r="N5" s="43"/>
      <c r="P5" s="61"/>
      <c r="Q5" s="61"/>
      <c r="R5" s="61"/>
      <c r="S5" s="103"/>
      <c r="T5" s="103"/>
      <c r="U5" s="91"/>
    </row>
    <row r="6" spans="1:21" x14ac:dyDescent="0.2">
      <c r="A6" s="38">
        <v>3</v>
      </c>
      <c r="B6" s="7" t="s">
        <v>151</v>
      </c>
      <c r="C6" s="7" t="s">
        <v>152</v>
      </c>
      <c r="D6" s="85" t="s">
        <v>48</v>
      </c>
      <c r="E6" s="85">
        <v>2008</v>
      </c>
      <c r="F6" s="94">
        <f>COUNT(G6:L6)</f>
        <v>1</v>
      </c>
      <c r="G6" s="8"/>
      <c r="H6" s="8">
        <v>5</v>
      </c>
      <c r="I6" s="8"/>
      <c r="J6" s="8"/>
      <c r="K6" s="8"/>
      <c r="L6" s="8"/>
      <c r="M6" s="42">
        <f>SUM(G6:L6)</f>
        <v>5</v>
      </c>
      <c r="N6" s="8"/>
      <c r="P6" s="61"/>
      <c r="Q6" s="61"/>
      <c r="R6" s="61"/>
      <c r="S6" s="103"/>
      <c r="T6" s="103"/>
      <c r="U6" s="91"/>
    </row>
    <row r="7" spans="1:21" x14ac:dyDescent="0.2">
      <c r="A7" s="38">
        <v>4</v>
      </c>
      <c r="B7" s="7" t="s">
        <v>65</v>
      </c>
      <c r="C7" s="7" t="s">
        <v>57</v>
      </c>
      <c r="D7" s="85" t="s">
        <v>44</v>
      </c>
      <c r="E7" s="85">
        <v>2008</v>
      </c>
      <c r="F7" s="94">
        <f>COUNT(G7:L7)</f>
        <v>1</v>
      </c>
      <c r="G7" s="85">
        <v>4</v>
      </c>
      <c r="H7" s="50"/>
      <c r="I7" s="50"/>
      <c r="J7" s="50"/>
      <c r="K7" s="50"/>
      <c r="L7" s="119"/>
      <c r="M7" s="42">
        <f>SUM(G7:L7)</f>
        <v>4</v>
      </c>
      <c r="N7" s="8"/>
      <c r="P7" s="61"/>
      <c r="Q7" s="61"/>
      <c r="R7" s="61"/>
      <c r="S7" s="103"/>
      <c r="T7" s="103"/>
      <c r="U7" s="91"/>
    </row>
    <row r="8" spans="1:21" x14ac:dyDescent="0.2">
      <c r="A8" s="38">
        <v>5</v>
      </c>
      <c r="B8" s="7" t="s">
        <v>70</v>
      </c>
      <c r="C8" s="7" t="s">
        <v>90</v>
      </c>
      <c r="D8" s="85" t="s">
        <v>44</v>
      </c>
      <c r="E8" s="85">
        <v>2006</v>
      </c>
      <c r="F8" s="94">
        <f>COUNT(G8:L8)</f>
        <v>1</v>
      </c>
      <c r="G8" s="8"/>
      <c r="H8" s="8">
        <v>3</v>
      </c>
      <c r="I8" s="8"/>
      <c r="J8" s="8"/>
      <c r="K8" s="8"/>
      <c r="L8" s="8"/>
      <c r="M8" s="42">
        <f>SUM(G8:L8)</f>
        <v>3</v>
      </c>
      <c r="N8" s="8"/>
      <c r="P8" s="62"/>
      <c r="Q8" s="62"/>
      <c r="R8" s="62"/>
      <c r="S8" s="103"/>
      <c r="T8" s="91"/>
      <c r="U8" s="62"/>
    </row>
    <row r="9" spans="1:21" x14ac:dyDescent="0.2">
      <c r="A9" s="7">
        <v>6</v>
      </c>
      <c r="B9" s="7" t="s">
        <v>113</v>
      </c>
      <c r="C9" s="7" t="s">
        <v>71</v>
      </c>
      <c r="D9" s="85" t="s">
        <v>48</v>
      </c>
      <c r="E9" s="85">
        <v>2006</v>
      </c>
      <c r="F9" s="94">
        <f>COUNT(G9:L9)</f>
        <v>1</v>
      </c>
      <c r="G9" s="85">
        <v>2</v>
      </c>
      <c r="H9" s="8"/>
      <c r="I9" s="8"/>
      <c r="J9" s="8"/>
      <c r="K9" s="48"/>
      <c r="L9" s="85"/>
      <c r="M9" s="42">
        <f>SUM(G9:L9)</f>
        <v>2</v>
      </c>
      <c r="N9" s="8"/>
      <c r="P9" s="62"/>
      <c r="Q9" s="62"/>
      <c r="R9" s="62"/>
      <c r="S9" s="103"/>
      <c r="T9" s="91"/>
      <c r="U9" s="62"/>
    </row>
    <row r="10" spans="1:21" x14ac:dyDescent="0.2">
      <c r="A10" s="7">
        <v>7</v>
      </c>
      <c r="B10" s="7" t="s">
        <v>78</v>
      </c>
      <c r="C10" s="7" t="s">
        <v>41</v>
      </c>
      <c r="D10" s="85" t="s">
        <v>45</v>
      </c>
      <c r="E10" s="85">
        <v>2008</v>
      </c>
      <c r="F10" s="94">
        <f>COUNT(G10:L10)</f>
        <v>2</v>
      </c>
      <c r="G10" s="85">
        <v>1</v>
      </c>
      <c r="H10" s="8">
        <v>1</v>
      </c>
      <c r="I10" s="8"/>
      <c r="J10" s="8"/>
      <c r="K10" s="48"/>
      <c r="L10" s="85"/>
      <c r="M10" s="42">
        <f>SUM(G10:L10)</f>
        <v>2</v>
      </c>
      <c r="N10" s="8"/>
      <c r="P10" s="62"/>
      <c r="Q10" s="62"/>
      <c r="R10" s="62"/>
      <c r="S10" s="103"/>
      <c r="T10" s="91"/>
    </row>
    <row r="11" spans="1:21" x14ac:dyDescent="0.2">
      <c r="P11" s="62"/>
      <c r="Q11" s="62"/>
      <c r="R11" s="62"/>
      <c r="S11" s="62"/>
      <c r="T11" s="62"/>
    </row>
    <row r="12" spans="1:21" x14ac:dyDescent="0.2">
      <c r="P12" s="62"/>
      <c r="Q12" s="62"/>
      <c r="R12" s="62"/>
      <c r="S12" s="62"/>
      <c r="T12" s="62"/>
    </row>
    <row r="13" spans="1:21" x14ac:dyDescent="0.2">
      <c r="P13" s="62"/>
      <c r="Q13" s="62"/>
      <c r="R13" s="62"/>
      <c r="S13" s="62"/>
      <c r="T13" s="62"/>
    </row>
  </sheetData>
  <sortState ref="B4:M10">
    <sortCondition descending="1" ref="M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F5" sqref="F5"/>
    </sheetView>
  </sheetViews>
  <sheetFormatPr defaultRowHeight="11.25" x14ac:dyDescent="0.2"/>
  <cols>
    <col min="1" max="1" width="3.140625" style="10" customWidth="1"/>
    <col min="2" max="2" width="10.28515625" style="10" customWidth="1"/>
    <col min="3" max="3" width="13.85546875" style="10" customWidth="1"/>
    <col min="4" max="4" width="16.28515625" style="10" customWidth="1"/>
    <col min="5" max="5" width="13.5703125" style="10" customWidth="1"/>
    <col min="6" max="6" width="9.140625" style="10" customWidth="1"/>
    <col min="7" max="16384" width="9.140625" style="10"/>
  </cols>
  <sheetData>
    <row r="2" spans="1:6" ht="15" x14ac:dyDescent="0.25">
      <c r="B2" s="139" t="s">
        <v>160</v>
      </c>
      <c r="C2" s="139"/>
      <c r="D2" s="139"/>
      <c r="E2" s="139"/>
      <c r="F2" s="139"/>
    </row>
    <row r="3" spans="1:6" ht="33.75" x14ac:dyDescent="0.2">
      <c r="A3" s="107" t="s">
        <v>0</v>
      </c>
      <c r="B3" s="115" t="s">
        <v>1</v>
      </c>
      <c r="C3" s="115" t="s">
        <v>2</v>
      </c>
      <c r="D3" s="115" t="s">
        <v>14</v>
      </c>
      <c r="E3" s="107" t="s">
        <v>3</v>
      </c>
      <c r="F3" s="108" t="s">
        <v>22</v>
      </c>
    </row>
    <row r="4" spans="1:6" x14ac:dyDescent="0.2">
      <c r="A4" s="38">
        <v>1</v>
      </c>
      <c r="B4" s="117" t="s">
        <v>18</v>
      </c>
      <c r="C4" s="117" t="s">
        <v>115</v>
      </c>
      <c r="D4" s="116" t="s">
        <v>54</v>
      </c>
      <c r="E4" s="116">
        <v>2005</v>
      </c>
      <c r="F4" s="125">
        <v>3</v>
      </c>
    </row>
    <row r="5" spans="1:6" x14ac:dyDescent="0.2">
      <c r="A5" s="61"/>
      <c r="B5" s="62"/>
      <c r="C5" s="62"/>
      <c r="D5" s="62"/>
      <c r="E5" s="103"/>
      <c r="F5" s="91"/>
    </row>
    <row r="6" spans="1:6" x14ac:dyDescent="0.2">
      <c r="A6" s="61"/>
      <c r="B6" s="62"/>
      <c r="C6" s="62"/>
      <c r="D6" s="62"/>
      <c r="E6" s="103"/>
      <c r="F6" s="91"/>
    </row>
    <row r="7" spans="1:6" x14ac:dyDescent="0.2">
      <c r="A7" s="61"/>
      <c r="B7" s="62"/>
      <c r="C7" s="62"/>
      <c r="D7" s="62"/>
      <c r="E7" s="103"/>
      <c r="F7" s="91"/>
    </row>
    <row r="8" spans="1:6" x14ac:dyDescent="0.2">
      <c r="A8" s="61"/>
      <c r="B8" s="62"/>
      <c r="C8" s="62"/>
      <c r="D8" s="62"/>
      <c r="E8" s="61"/>
      <c r="F8" s="63"/>
    </row>
    <row r="9" spans="1:6" x14ac:dyDescent="0.2">
      <c r="E9" s="9"/>
      <c r="F9" s="58"/>
    </row>
    <row r="10" spans="1:6" x14ac:dyDescent="0.2">
      <c r="E10" s="9"/>
      <c r="F10" s="58"/>
    </row>
    <row r="11" spans="1:6" x14ac:dyDescent="0.2">
      <c r="E11" s="9"/>
      <c r="F11" s="58"/>
    </row>
    <row r="12" spans="1:6" x14ac:dyDescent="0.2">
      <c r="E12" s="9"/>
      <c r="F12" s="58"/>
    </row>
    <row r="13" spans="1:6" x14ac:dyDescent="0.2">
      <c r="E13" s="9"/>
      <c r="F13" s="58"/>
    </row>
    <row r="14" spans="1:6" x14ac:dyDescent="0.2">
      <c r="E14" s="9"/>
      <c r="F14" s="58"/>
    </row>
    <row r="15" spans="1:6" x14ac:dyDescent="0.2">
      <c r="E15" s="9"/>
      <c r="F15" s="58"/>
    </row>
    <row r="16" spans="1:6" x14ac:dyDescent="0.2">
      <c r="E16" s="9"/>
      <c r="F16" s="58"/>
    </row>
    <row r="17" spans="5:6" x14ac:dyDescent="0.2">
      <c r="E17" s="9"/>
      <c r="F17" s="58"/>
    </row>
    <row r="18" spans="5:6" x14ac:dyDescent="0.2">
      <c r="E18" s="9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"/>
  <sheetViews>
    <sheetView workbookViewId="0">
      <selection activeCell="C23" sqref="C23"/>
    </sheetView>
  </sheetViews>
  <sheetFormatPr defaultRowHeight="11.25" x14ac:dyDescent="0.2"/>
  <cols>
    <col min="1" max="1" width="3.140625" style="9" customWidth="1"/>
    <col min="2" max="2" width="9.28515625" style="10" customWidth="1"/>
    <col min="3" max="3" width="13.28515625" style="10" customWidth="1"/>
    <col min="4" max="4" width="21.42578125" style="10" customWidth="1"/>
    <col min="5" max="5" width="5.28515625" style="9" customWidth="1"/>
    <col min="6" max="6" width="3.85546875" style="10" customWidth="1"/>
    <col min="7" max="7" width="4.42578125" style="10" customWidth="1"/>
    <col min="8" max="8" width="4.28515625" style="10" customWidth="1"/>
    <col min="9" max="9" width="4.5703125" style="10" customWidth="1"/>
    <col min="10" max="11" width="4.28515625" style="10" customWidth="1"/>
    <col min="12" max="12" width="4.7109375" style="10" customWidth="1"/>
    <col min="13" max="16384" width="9.140625" style="10"/>
  </cols>
  <sheetData>
    <row r="2" spans="1:14" ht="15.75" x14ac:dyDescent="0.25">
      <c r="A2" s="17"/>
      <c r="B2" s="138" t="s">
        <v>35</v>
      </c>
      <c r="C2" s="138"/>
      <c r="D2" s="138"/>
      <c r="E2" s="138"/>
      <c r="F2" s="138"/>
      <c r="G2" s="138"/>
      <c r="H2" s="138"/>
      <c r="I2" s="25"/>
      <c r="J2" s="25"/>
      <c r="K2" s="25"/>
      <c r="L2" s="25"/>
      <c r="M2" s="25"/>
      <c r="N2" s="25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21</v>
      </c>
    </row>
    <row r="4" spans="1:14" x14ac:dyDescent="0.2">
      <c r="A4" s="60">
        <v>1</v>
      </c>
      <c r="B4" s="117" t="s">
        <v>24</v>
      </c>
      <c r="C4" s="117" t="s">
        <v>25</v>
      </c>
      <c r="D4" s="116" t="s">
        <v>45</v>
      </c>
      <c r="E4" s="116">
        <v>2005</v>
      </c>
      <c r="F4" s="102">
        <f>COUNT(G4:L4)</f>
        <v>1</v>
      </c>
      <c r="G4" s="13">
        <v>3</v>
      </c>
      <c r="H4" s="74"/>
      <c r="I4" s="74"/>
      <c r="J4" s="74"/>
      <c r="K4" s="74"/>
      <c r="L4" s="74"/>
      <c r="M4" s="45">
        <f>SUM(G4:L4)</f>
        <v>3</v>
      </c>
      <c r="N4" s="52"/>
    </row>
    <row r="5" spans="1:14" ht="12" customHeight="1" x14ac:dyDescent="0.2">
      <c r="A5" s="7">
        <v>2</v>
      </c>
      <c r="B5" s="117" t="s">
        <v>18</v>
      </c>
      <c r="C5" s="117" t="s">
        <v>115</v>
      </c>
      <c r="D5" s="116" t="s">
        <v>54</v>
      </c>
      <c r="E5" s="116">
        <v>2005</v>
      </c>
      <c r="F5" s="94">
        <f>COUNT(G5:L5)</f>
        <v>1</v>
      </c>
      <c r="G5" s="8"/>
      <c r="H5" s="8">
        <v>3</v>
      </c>
      <c r="I5" s="8"/>
      <c r="J5" s="8"/>
      <c r="K5" s="8"/>
      <c r="L5" s="8"/>
      <c r="M5" s="42">
        <f>SUM(G5:L5)</f>
        <v>3</v>
      </c>
      <c r="N5" s="42"/>
    </row>
    <row r="6" spans="1:14" x14ac:dyDescent="0.2">
      <c r="A6" s="38"/>
      <c r="B6" s="7" t="s">
        <v>75</v>
      </c>
      <c r="C6" s="7" t="s">
        <v>114</v>
      </c>
      <c r="D6" s="85" t="s">
        <v>55</v>
      </c>
      <c r="E6" s="85">
        <v>2005</v>
      </c>
      <c r="F6" s="94">
        <f>COUNT(G6:L6)</f>
        <v>1</v>
      </c>
      <c r="G6" s="8">
        <v>1</v>
      </c>
      <c r="H6" s="50"/>
      <c r="I6" s="50"/>
      <c r="J6" s="50"/>
      <c r="K6" s="50"/>
      <c r="L6" s="50"/>
      <c r="M6" s="42">
        <f>SUM(G6:L6)</f>
        <v>1</v>
      </c>
      <c r="N6" s="8"/>
    </row>
  </sheetData>
  <sortState ref="B4:M6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D25" sqref="D25"/>
    </sheetView>
  </sheetViews>
  <sheetFormatPr defaultRowHeight="11.25" x14ac:dyDescent="0.2"/>
  <cols>
    <col min="1" max="1" width="3.28515625" style="10" customWidth="1"/>
    <col min="2" max="2" width="13" style="10" customWidth="1"/>
    <col min="3" max="3" width="17.28515625" style="10" customWidth="1"/>
    <col min="4" max="4" width="23.85546875" style="10" customWidth="1"/>
    <col min="5" max="16384" width="9.140625" style="10"/>
  </cols>
  <sheetData>
    <row r="2" spans="1:6" ht="15" x14ac:dyDescent="0.25">
      <c r="B2" s="136" t="s">
        <v>161</v>
      </c>
      <c r="C2" s="136"/>
      <c r="D2" s="136"/>
      <c r="E2" s="136"/>
      <c r="F2" s="136"/>
    </row>
    <row r="4" spans="1:6" ht="33.75" x14ac:dyDescent="0.2">
      <c r="A4" s="4" t="s">
        <v>0</v>
      </c>
      <c r="B4" s="5" t="s">
        <v>1</v>
      </c>
      <c r="C4" s="5" t="s">
        <v>2</v>
      </c>
      <c r="D4" s="5" t="s">
        <v>14</v>
      </c>
      <c r="E4" s="4" t="s">
        <v>3</v>
      </c>
      <c r="F4" s="6" t="s">
        <v>22</v>
      </c>
    </row>
    <row r="5" spans="1:6" x14ac:dyDescent="0.2">
      <c r="A5" s="7">
        <v>1</v>
      </c>
      <c r="B5" s="8" t="s">
        <v>29</v>
      </c>
      <c r="C5" s="8" t="s">
        <v>27</v>
      </c>
      <c r="D5" s="85" t="s">
        <v>48</v>
      </c>
      <c r="E5" s="126">
        <v>2005</v>
      </c>
      <c r="F5" s="86">
        <v>3</v>
      </c>
    </row>
    <row r="6" spans="1:6" x14ac:dyDescent="0.2">
      <c r="A6" s="7">
        <v>2</v>
      </c>
      <c r="B6" s="8" t="s">
        <v>72</v>
      </c>
      <c r="C6" s="8" t="s">
        <v>153</v>
      </c>
      <c r="D6" s="85" t="s">
        <v>48</v>
      </c>
      <c r="E6" s="126">
        <v>2005</v>
      </c>
      <c r="F6" s="86">
        <v>1</v>
      </c>
    </row>
    <row r="7" spans="1:6" x14ac:dyDescent="0.2">
      <c r="E7" s="59"/>
      <c r="F7" s="58"/>
    </row>
    <row r="8" spans="1:6" x14ac:dyDescent="0.2">
      <c r="E8" s="59"/>
      <c r="F8" s="58"/>
    </row>
    <row r="9" spans="1:6" x14ac:dyDescent="0.2">
      <c r="E9" s="59"/>
      <c r="F9" s="58"/>
    </row>
    <row r="10" spans="1:6" x14ac:dyDescent="0.2">
      <c r="E10" s="59"/>
      <c r="F10" s="58"/>
    </row>
    <row r="11" spans="1:6" x14ac:dyDescent="0.2">
      <c r="E11" s="59"/>
      <c r="F11" s="58"/>
    </row>
    <row r="12" spans="1:6" x14ac:dyDescent="0.2">
      <c r="E12" s="59"/>
      <c r="F12" s="58"/>
    </row>
    <row r="13" spans="1:6" x14ac:dyDescent="0.2">
      <c r="E13" s="59"/>
      <c r="F13" s="58"/>
    </row>
    <row r="14" spans="1:6" x14ac:dyDescent="0.2">
      <c r="E14" s="59"/>
      <c r="F14" s="58"/>
    </row>
    <row r="15" spans="1:6" x14ac:dyDescent="0.2">
      <c r="E15" s="59"/>
      <c r="F15" s="58"/>
    </row>
    <row r="16" spans="1:6" x14ac:dyDescent="0.2">
      <c r="E16" s="59"/>
      <c r="F16" s="58"/>
    </row>
    <row r="17" spans="6:6" x14ac:dyDescent="0.2">
      <c r="F17" s="58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A22" sqref="A22"/>
    </sheetView>
  </sheetViews>
  <sheetFormatPr defaultRowHeight="11.25" x14ac:dyDescent="0.2"/>
  <cols>
    <col min="1" max="1" width="3.28515625" style="9" customWidth="1"/>
    <col min="2" max="2" width="13.28515625" style="10" customWidth="1"/>
    <col min="3" max="3" width="10.85546875" style="10" customWidth="1"/>
    <col min="4" max="4" width="20.28515625" style="10" customWidth="1"/>
    <col min="5" max="5" width="5.7109375" style="10" customWidth="1"/>
    <col min="6" max="6" width="4.140625" style="10" customWidth="1"/>
    <col min="7" max="7" width="3.42578125" style="10" customWidth="1"/>
    <col min="8" max="8" width="3.7109375" style="10" customWidth="1"/>
    <col min="9" max="9" width="4.140625" style="10" customWidth="1"/>
    <col min="10" max="10" width="4.42578125" style="10" customWidth="1"/>
    <col min="11" max="11" width="4.85546875" style="10" customWidth="1"/>
    <col min="12" max="12" width="4.5703125" style="10" customWidth="1"/>
    <col min="13" max="13" width="8.28515625" style="10" customWidth="1"/>
    <col min="14" max="16384" width="9.140625" style="10"/>
  </cols>
  <sheetData>
    <row r="1" spans="1:14" ht="15.75" x14ac:dyDescent="0.25">
      <c r="B1" s="135" t="s">
        <v>36</v>
      </c>
      <c r="C1" s="135"/>
      <c r="D1" s="135"/>
      <c r="E1" s="135"/>
      <c r="F1" s="135"/>
      <c r="G1" s="135"/>
      <c r="H1" s="135"/>
    </row>
    <row r="3" spans="1:14" ht="51" x14ac:dyDescent="0.2">
      <c r="A3" s="30" t="s">
        <v>0</v>
      </c>
      <c r="B3" s="35" t="s">
        <v>1</v>
      </c>
      <c r="C3" s="35" t="s">
        <v>2</v>
      </c>
      <c r="D3" s="35" t="s">
        <v>14</v>
      </c>
      <c r="E3" s="27" t="s">
        <v>3</v>
      </c>
      <c r="F3" s="27" t="s">
        <v>5</v>
      </c>
      <c r="G3" s="27" t="s">
        <v>6</v>
      </c>
      <c r="H3" s="27" t="s">
        <v>7</v>
      </c>
      <c r="I3" s="27" t="s">
        <v>8</v>
      </c>
      <c r="J3" s="27" t="s">
        <v>9</v>
      </c>
      <c r="K3" s="27" t="s">
        <v>10</v>
      </c>
      <c r="L3" s="27" t="s">
        <v>11</v>
      </c>
      <c r="M3" s="29" t="s">
        <v>12</v>
      </c>
      <c r="N3" s="24" t="s">
        <v>21</v>
      </c>
    </row>
    <row r="4" spans="1:14" x14ac:dyDescent="0.2">
      <c r="A4" s="7">
        <v>1</v>
      </c>
      <c r="B4" s="8" t="s">
        <v>29</v>
      </c>
      <c r="C4" s="8" t="s">
        <v>27</v>
      </c>
      <c r="D4" s="85" t="s">
        <v>48</v>
      </c>
      <c r="E4" s="126">
        <v>2005</v>
      </c>
      <c r="F4" s="102">
        <f>COUNT(G4:L4)</f>
        <v>2</v>
      </c>
      <c r="G4" s="85">
        <v>3</v>
      </c>
      <c r="H4" s="53">
        <v>3</v>
      </c>
      <c r="I4" s="53"/>
      <c r="J4" s="53"/>
      <c r="K4" s="53"/>
      <c r="L4" s="53"/>
      <c r="M4" s="36">
        <f>SUM(G4:L4)</f>
        <v>6</v>
      </c>
      <c r="N4" s="13"/>
    </row>
    <row r="5" spans="1:14" x14ac:dyDescent="0.2">
      <c r="A5" s="60">
        <v>2</v>
      </c>
      <c r="B5" s="8" t="s">
        <v>51</v>
      </c>
      <c r="C5" s="8" t="s">
        <v>52</v>
      </c>
      <c r="D5" s="85" t="s">
        <v>45</v>
      </c>
      <c r="E5" s="126">
        <v>2005</v>
      </c>
      <c r="F5" s="100">
        <f>COUNT(G5:L5)</f>
        <v>1</v>
      </c>
      <c r="G5" s="85">
        <v>5</v>
      </c>
      <c r="H5" s="13"/>
      <c r="I5" s="13"/>
      <c r="J5" s="13"/>
      <c r="K5" s="13"/>
      <c r="L5" s="13"/>
      <c r="M5" s="84">
        <f>SUM(G5:L5)</f>
        <v>5</v>
      </c>
      <c r="N5" s="13"/>
    </row>
    <row r="6" spans="1:14" x14ac:dyDescent="0.2">
      <c r="A6" s="7">
        <v>3</v>
      </c>
      <c r="B6" s="8" t="s">
        <v>50</v>
      </c>
      <c r="C6" s="8" t="s">
        <v>41</v>
      </c>
      <c r="D6" s="85" t="s">
        <v>45</v>
      </c>
      <c r="E6" s="126">
        <v>2005</v>
      </c>
      <c r="F6" s="101">
        <f>COUNT(G6:L6)</f>
        <v>1</v>
      </c>
      <c r="G6" s="85">
        <v>1</v>
      </c>
      <c r="H6" s="48"/>
      <c r="I6" s="48"/>
      <c r="J6" s="48"/>
      <c r="K6" s="48"/>
      <c r="L6" s="48"/>
      <c r="M6" s="88">
        <f>SUM(G6:L6)</f>
        <v>1</v>
      </c>
      <c r="N6" s="8"/>
    </row>
    <row r="7" spans="1:14" x14ac:dyDescent="0.2">
      <c r="A7" s="7">
        <v>4</v>
      </c>
      <c r="B7" s="8" t="s">
        <v>72</v>
      </c>
      <c r="C7" s="8" t="s">
        <v>153</v>
      </c>
      <c r="D7" s="85" t="s">
        <v>48</v>
      </c>
      <c r="E7" s="126">
        <v>2005</v>
      </c>
      <c r="F7" s="101">
        <f>COUNT(G7:L7)</f>
        <v>1</v>
      </c>
      <c r="G7" s="8"/>
      <c r="H7" s="8">
        <v>1</v>
      </c>
      <c r="I7" s="8"/>
      <c r="J7" s="8"/>
      <c r="K7" s="8"/>
      <c r="L7" s="8"/>
      <c r="M7" s="88">
        <f>SUM(G7:L7)</f>
        <v>1</v>
      </c>
      <c r="N7" s="8"/>
    </row>
  </sheetData>
  <sortState ref="B4:M7">
    <sortCondition descending="1" ref="M4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J20" sqref="J20"/>
    </sheetView>
  </sheetViews>
  <sheetFormatPr defaultRowHeight="11.25" x14ac:dyDescent="0.2"/>
  <cols>
    <col min="1" max="1" width="3.42578125" style="10" customWidth="1"/>
    <col min="2" max="2" width="25" style="10" customWidth="1"/>
    <col min="3" max="4" width="4.28515625" style="10" customWidth="1"/>
    <col min="5" max="5" width="4.5703125" style="10" customWidth="1"/>
    <col min="6" max="6" width="3.85546875" style="10" customWidth="1"/>
    <col min="7" max="7" width="4" style="10" customWidth="1"/>
    <col min="8" max="8" width="3.85546875" style="10" customWidth="1"/>
    <col min="9" max="9" width="4" style="10" customWidth="1"/>
    <col min="10" max="16384" width="9.140625" style="10"/>
  </cols>
  <sheetData>
    <row r="2" spans="1:11" ht="15.75" x14ac:dyDescent="0.25">
      <c r="B2" s="140" t="s">
        <v>53</v>
      </c>
      <c r="C2" s="140"/>
      <c r="D2" s="140"/>
      <c r="E2" s="140"/>
      <c r="F2" s="140"/>
      <c r="G2" s="140"/>
      <c r="H2" s="140"/>
      <c r="I2" s="140"/>
    </row>
    <row r="4" spans="1:11" ht="51" x14ac:dyDescent="0.2">
      <c r="A4" s="1" t="s">
        <v>73</v>
      </c>
      <c r="B4" s="2" t="s">
        <v>13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3" t="s">
        <v>12</v>
      </c>
      <c r="K4" s="19" t="s">
        <v>21</v>
      </c>
    </row>
    <row r="5" spans="1:11" ht="12.75" customHeight="1" x14ac:dyDescent="0.2">
      <c r="A5" s="39">
        <v>1</v>
      </c>
      <c r="B5" s="47" t="s">
        <v>55</v>
      </c>
      <c r="C5" s="127">
        <f>COUNT(D5:I5)</f>
        <v>0</v>
      </c>
      <c r="D5" s="128"/>
      <c r="E5" s="128"/>
      <c r="F5" s="128"/>
      <c r="G5" s="128"/>
      <c r="H5" s="128"/>
      <c r="I5" s="128"/>
      <c r="J5" s="129">
        <f>SUM(D5:I5)</f>
        <v>0</v>
      </c>
      <c r="K5" s="43"/>
    </row>
    <row r="6" spans="1:11" x14ac:dyDescent="0.2">
      <c r="A6" s="39">
        <v>2</v>
      </c>
      <c r="B6" s="47" t="s">
        <v>44</v>
      </c>
      <c r="C6" s="127">
        <f>COUNT(D6:I6)</f>
        <v>2</v>
      </c>
      <c r="D6" s="128">
        <v>61</v>
      </c>
      <c r="E6" s="128">
        <v>63</v>
      </c>
      <c r="F6" s="128"/>
      <c r="G6" s="128"/>
      <c r="H6" s="128"/>
      <c r="I6" s="128"/>
      <c r="J6" s="129">
        <f>SUM(D6:I6)</f>
        <v>124</v>
      </c>
      <c r="K6" s="43"/>
    </row>
    <row r="7" spans="1:11" x14ac:dyDescent="0.2">
      <c r="A7" s="44">
        <v>3</v>
      </c>
      <c r="B7" s="75" t="s">
        <v>45</v>
      </c>
      <c r="C7" s="130">
        <f>COUNT(D7:I7)</f>
        <v>2</v>
      </c>
      <c r="D7" s="131">
        <v>48</v>
      </c>
      <c r="E7" s="131">
        <v>41</v>
      </c>
      <c r="F7" s="131"/>
      <c r="G7" s="131"/>
      <c r="H7" s="131"/>
      <c r="I7" s="131"/>
      <c r="J7" s="132">
        <f>SUM(D7:I7)</f>
        <v>89</v>
      </c>
      <c r="K7" s="57"/>
    </row>
    <row r="8" spans="1:11" ht="11.25" customHeight="1" x14ac:dyDescent="0.2">
      <c r="A8" s="40">
        <v>4</v>
      </c>
      <c r="B8" s="82" t="s">
        <v>54</v>
      </c>
      <c r="C8" s="125">
        <f>COUNT(D8:I8)</f>
        <v>0</v>
      </c>
      <c r="D8" s="133"/>
      <c r="E8" s="133"/>
      <c r="F8" s="133"/>
      <c r="G8" s="133"/>
      <c r="H8" s="133"/>
      <c r="I8" s="133"/>
      <c r="J8" s="125">
        <f>SUM(D8:I8)</f>
        <v>0</v>
      </c>
      <c r="K8" s="43"/>
    </row>
    <row r="9" spans="1:11" x14ac:dyDescent="0.2">
      <c r="A9" s="76">
        <v>5</v>
      </c>
      <c r="B9" s="77" t="s">
        <v>48</v>
      </c>
      <c r="C9" s="125">
        <f>COUNT(D9:I9)</f>
        <v>2</v>
      </c>
      <c r="D9" s="134">
        <v>20</v>
      </c>
      <c r="E9" s="134">
        <v>32</v>
      </c>
      <c r="F9" s="134"/>
      <c r="G9" s="134"/>
      <c r="H9" s="134"/>
      <c r="I9" s="134"/>
      <c r="J9" s="125">
        <f>SUM(D9:I9)</f>
        <v>52</v>
      </c>
      <c r="K9" s="8"/>
    </row>
    <row r="10" spans="1:11" x14ac:dyDescent="0.2">
      <c r="A10" s="78"/>
      <c r="B10" s="79"/>
      <c r="C10" s="78"/>
      <c r="D10" s="80"/>
      <c r="E10" s="80"/>
      <c r="F10" s="80"/>
      <c r="G10" s="80"/>
      <c r="H10" s="80"/>
      <c r="I10" s="80"/>
      <c r="J10" s="81"/>
      <c r="K10" s="62"/>
    </row>
    <row r="11" spans="1:11" x14ac:dyDescent="0.2">
      <c r="A11" s="78"/>
      <c r="B11" s="79"/>
      <c r="C11" s="78"/>
      <c r="D11" s="80"/>
      <c r="E11" s="80"/>
      <c r="F11" s="80"/>
      <c r="G11" s="80"/>
      <c r="H11" s="80"/>
      <c r="I11" s="80"/>
      <c r="J11" s="81"/>
      <c r="K11" s="62"/>
    </row>
    <row r="12" spans="1:11" x14ac:dyDescent="0.2">
      <c r="A12" s="78"/>
      <c r="B12" s="79"/>
      <c r="C12" s="78"/>
      <c r="D12" s="80"/>
      <c r="E12" s="80"/>
      <c r="F12" s="80"/>
      <c r="G12" s="80"/>
      <c r="H12" s="80"/>
      <c r="I12" s="80"/>
      <c r="J12" s="81"/>
      <c r="K12" s="62"/>
    </row>
    <row r="13" spans="1:11" x14ac:dyDescent="0.2">
      <c r="A13" s="78"/>
      <c r="B13" s="79"/>
      <c r="C13" s="78"/>
      <c r="D13" s="80"/>
      <c r="E13" s="80"/>
      <c r="F13" s="80"/>
      <c r="G13" s="80"/>
      <c r="H13" s="80"/>
      <c r="I13" s="80"/>
      <c r="J13" s="81"/>
      <c r="K13" s="62"/>
    </row>
    <row r="14" spans="1:11" x14ac:dyDescent="0.2">
      <c r="A14" s="78"/>
      <c r="B14" s="79"/>
      <c r="C14" s="78"/>
      <c r="D14" s="80"/>
      <c r="E14" s="80"/>
      <c r="F14" s="80"/>
      <c r="G14" s="80"/>
      <c r="H14" s="80"/>
      <c r="I14" s="80"/>
      <c r="J14" s="81"/>
      <c r="K14" s="62"/>
    </row>
    <row r="15" spans="1:11" x14ac:dyDescent="0.2">
      <c r="A15" s="78"/>
      <c r="B15" s="79"/>
      <c r="C15" s="78"/>
      <c r="D15" s="80"/>
      <c r="E15" s="80"/>
      <c r="F15" s="80"/>
      <c r="G15" s="80"/>
      <c r="H15" s="80"/>
      <c r="I15" s="80"/>
      <c r="J15" s="81"/>
      <c r="K15" s="62"/>
    </row>
    <row r="16" spans="1:11" x14ac:dyDescent="0.2">
      <c r="A16" s="78"/>
      <c r="B16" s="79"/>
      <c r="C16" s="78"/>
      <c r="D16" s="80"/>
      <c r="E16" s="80"/>
      <c r="F16" s="80"/>
      <c r="G16" s="80"/>
      <c r="H16" s="80"/>
      <c r="I16" s="80"/>
      <c r="J16" s="81"/>
      <c r="K16" s="62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2018-10-16T13:44:01Z</dcterms:modified>
</cp:coreProperties>
</file>